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shapes+xml" PartName="/xl/drawings/drawing2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shapes+xml" PartName="/xl/drawings/drawing4.xml"/>
  <Override ContentType="application/vnd.openxmlformats-officedocument.drawing+xml" PartName="/xl/drawings/drawing5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officedocument.drawingml.chartshapes+xml" PartName="/xl/drawings/drawing6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bgootjes_worldbank_org/Documents/Documents/Fiscal rules/Fiscal Rules GEP Chapter/Episodes WP/Output/"/>
    </mc:Choice>
  </mc:AlternateContent>
  <xr:revisionPtr revIDLastSave="60" documentId="8_{6BF35C52-D185-4819-9E22-7743CB741DA8}" xr6:coauthVersionLast="47" xr6:coauthVersionMax="47" xr10:uidLastSave="{670AA042-BC21-4625-B4AB-2E38346A1850}"/>
  <bookViews>
    <workbookView xWindow="-120" yWindow="-120" windowWidth="29040" windowHeight="15720" activeTab="2"/>
  </bookViews>
  <sheets>
    <sheet name="Primary balance" sheetId="2" r:id="rId1"/>
    <sheet name="Public debt" sheetId="1" r:id="rId2"/>
    <sheet name="Interest payments" sheetId="3" r:id="rId3"/>
    <sheet name="Sheet1" sheetId="4" r:id="rId4"/>
    <sheet name="Sheet2" sheetId="5" r:id="rId5"/>
    <sheet name="Sheet3" sheetId="6" r:id="rId6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<sst xmlns="http://schemas.openxmlformats.org/spreadsheetml/2006/main" xmlns:r="http://schemas.openxmlformats.org/officeDocument/2006/relationships" xmlns:xdr="http://schemas.openxmlformats.org/drawingml/2006/spreadsheetDrawing" count="27" uniqueCount="7">
  <si>
    <t>year</t>
  </si>
  <si>
    <t>GGXONLB_NGDP</t>
  </si>
  <si>
    <t>GGXWDG_NGDP</t>
  </si>
  <si>
    <t>intp_rev</t>
  </si>
  <si>
    <t>emde</t>
  </si>
  <si>
    <t xml:space="preserve"> Advanced economies</t>
  </si>
  <si>
    <t xml:space="preserve"> EMDEs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</si>
</sst>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 applyBorder="true"/>
    <xf numFmtId="1" fontId="0" fillId="0" borderId="0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../drawings/drawing2.xml" Type="http://schemas.openxmlformats.org/officeDocument/2006/relationships/chartUserShapes" Id="rId3"/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../drawings/drawing4.xml" Type="http://schemas.openxmlformats.org/officeDocument/2006/relationships/chartUserShapes" Id="rId3"/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../drawings/drawing6.xml" Type="http://schemas.openxmlformats.org/officeDocument/2006/relationships/chartUserShapes" Id="rId3"/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82992125984251"/>
          <c:y val="0.13810532399046449"/>
          <c:w val="0.84901221830029872"/>
          <c:h val="0.75810893592429385"/>
        </c:manualLayout>
      </c:layout>
      <c:lineChart>
        <c:grouping val="standard"/>
        <c:varyColors val="0"/>
        <c:ser>
          <c:idx val="1"/>
          <c:order val="0"/>
          <c:tx>
            <c:strRef>
              <c:f>'Primary balance'!$B$1</c:f>
              <c:strCache>
                <c:ptCount val="1"/>
                <c:pt idx="0">
                  <c:v> EMDEs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dPt>
            <c:idx val="31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828-4B83-BAAA-10898C9416DB}"/>
              </c:ext>
            </c:extLst>
          </c:dPt>
          <c:dPt>
            <c:idx val="32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828-4B83-BAAA-10898C9416DB}"/>
              </c:ext>
            </c:extLst>
          </c:dPt>
          <c:dPt>
            <c:idx val="33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828-4B83-BAAA-10898C9416DB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6828-4B83-BAAA-10898C9416DB}"/>
              </c:ext>
            </c:extLst>
          </c:dPt>
          <c:dPt>
            <c:idx val="35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6828-4B83-BAAA-10898C9416DB}"/>
              </c:ext>
            </c:extLst>
          </c:dPt>
          <c:cat>
            <c:numRef>
              <c:f>'Primary balance'!$A$2:$A$37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'Primary balance'!$B$2:$B$37</c:f>
              <c:numCache>
                <c:formatCode>0</c:formatCode>
                <c:ptCount val="36"/>
                <c:pt idx="0">
                  <c:v>0.47610065354055653</c:v>
                </c:pt>
                <c:pt idx="1">
                  <c:v>0.8629271444828156</c:v>
                </c:pt>
                <c:pt idx="2">
                  <c:v>0.46117274710823231</c:v>
                </c:pt>
                <c:pt idx="3">
                  <c:v>-1.2221666634081332</c:v>
                </c:pt>
                <c:pt idx="4">
                  <c:v>-0.41012290739899715</c:v>
                </c:pt>
                <c:pt idx="5">
                  <c:v>1.2694883573846933</c:v>
                </c:pt>
                <c:pt idx="6">
                  <c:v>0.3752134448524419</c:v>
                </c:pt>
                <c:pt idx="7">
                  <c:v>-0.32103961480914595</c:v>
                </c:pt>
                <c:pt idx="8">
                  <c:v>0.33611389558145605</c:v>
                </c:pt>
                <c:pt idx="9">
                  <c:v>1.4076721377041854</c:v>
                </c:pt>
                <c:pt idx="10">
                  <c:v>2.6987061337983023</c:v>
                </c:pt>
                <c:pt idx="11">
                  <c:v>2.9237400545441936</c:v>
                </c:pt>
                <c:pt idx="12">
                  <c:v>2.3225379592266902</c:v>
                </c:pt>
                <c:pt idx="13">
                  <c:v>2.2456158879893833</c:v>
                </c:pt>
                <c:pt idx="14">
                  <c:v>-2.1355150351703562</c:v>
                </c:pt>
                <c:pt idx="15">
                  <c:v>-0.59550126705665574</c:v>
                </c:pt>
                <c:pt idx="16">
                  <c:v>0.71292146093291164</c:v>
                </c:pt>
                <c:pt idx="17">
                  <c:v>0.55741252679208686</c:v>
                </c:pt>
                <c:pt idx="18">
                  <c:v>-0.1512569139355753</c:v>
                </c:pt>
                <c:pt idx="19">
                  <c:v>-0.8135613787956345</c:v>
                </c:pt>
                <c:pt idx="20">
                  <c:v>-2.3285157040097024</c:v>
                </c:pt>
                <c:pt idx="21">
                  <c:v>-2.7000270980071073</c:v>
                </c:pt>
                <c:pt idx="22">
                  <c:v>-2.0288535122497704</c:v>
                </c:pt>
                <c:pt idx="23">
                  <c:v>-1.6731389041708369</c:v>
                </c:pt>
                <c:pt idx="24">
                  <c:v>-2.577702084104855</c:v>
                </c:pt>
                <c:pt idx="25">
                  <c:v>-6.6132681867518253</c:v>
                </c:pt>
                <c:pt idx="26">
                  <c:v>-3.1764436199397763</c:v>
                </c:pt>
                <c:pt idx="27">
                  <c:v>-3.014107491189034</c:v>
                </c:pt>
                <c:pt idx="28">
                  <c:v>-3.1419418151515646</c:v>
                </c:pt>
                <c:pt idx="29">
                  <c:v>-3.4246482327450418</c:v>
                </c:pt>
                <c:pt idx="30">
                  <c:v>-3.7181201825565502</c:v>
                </c:pt>
                <c:pt idx="31">
                  <c:v>-3.4703798319490913</c:v>
                </c:pt>
                <c:pt idx="32">
                  <c:v>-3.2152106423900504</c:v>
                </c:pt>
                <c:pt idx="33">
                  <c:v>-3.0018993428331999</c:v>
                </c:pt>
                <c:pt idx="34">
                  <c:v>-2.8032125195004243</c:v>
                </c:pt>
                <c:pt idx="35">
                  <c:v>-2.6769454235551575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F397-47E1-81B9-27927FF2D1FA}"/>
            </c:ext>
          </c:extLst>
        </c:ser>
        <c:ser>
          <c:idx val="2"/>
          <c:order val="1"/>
          <c:tx>
            <c:strRef>
              <c:f>'Primary balance'!$C$1</c:f>
              <c:strCache>
                <c:ptCount val="1"/>
                <c:pt idx="0">
                  <c:v> Advanced economies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dPt>
            <c:idx val="31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6828-4B83-BAAA-10898C9416DB}"/>
              </c:ext>
            </c:extLst>
          </c:dPt>
          <c:dPt>
            <c:idx val="32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6828-4B83-BAAA-10898C9416DB}"/>
              </c:ext>
            </c:extLst>
          </c:dPt>
          <c:dPt>
            <c:idx val="33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6828-4B83-BAAA-10898C9416DB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6828-4B83-BAAA-10898C9416DB}"/>
              </c:ext>
            </c:extLst>
          </c:dPt>
          <c:dPt>
            <c:idx val="35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6828-4B83-BAAA-10898C9416DB}"/>
              </c:ext>
            </c:extLst>
          </c:dPt>
          <c:cat>
            <c:numRef>
              <c:f>'Primary balance'!$A$2:$A$37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'Primary balance'!$C$2:$C$37</c:f>
              <c:numCache>
                <c:formatCode>0</c:formatCode>
                <c:ptCount val="36"/>
                <c:pt idx="0">
                  <c:v>-2.4327184362866725</c:v>
                </c:pt>
                <c:pt idx="1">
                  <c:v>-0.77914619008648356</c:v>
                </c:pt>
                <c:pt idx="2">
                  <c:v>0.35751447501728051</c:v>
                </c:pt>
                <c:pt idx="3">
                  <c:v>-1.0271268590559497</c:v>
                </c:pt>
                <c:pt idx="4">
                  <c:v>7.1423450256554208E-2</c:v>
                </c:pt>
                <c:pt idx="5">
                  <c:v>4.0582679433811157E-2</c:v>
                </c:pt>
                <c:pt idx="6">
                  <c:v>0.59117578508710555</c:v>
                </c:pt>
                <c:pt idx="7">
                  <c:v>-1.4044007960373075</c:v>
                </c:pt>
                <c:pt idx="8">
                  <c:v>-2.0496802474917066</c:v>
                </c:pt>
                <c:pt idx="9">
                  <c:v>-1.422292282291354</c:v>
                </c:pt>
                <c:pt idx="10">
                  <c:v>-0.65941464095560776</c:v>
                </c:pt>
                <c:pt idx="11">
                  <c:v>0.28281723976490331</c:v>
                </c:pt>
                <c:pt idx="12">
                  <c:v>0.43038740133567227</c:v>
                </c:pt>
                <c:pt idx="13">
                  <c:v>-1.8198745285432507</c:v>
                </c:pt>
                <c:pt idx="14">
                  <c:v>-6.9933373493068069</c:v>
                </c:pt>
                <c:pt idx="15">
                  <c:v>-5.9675295848801015</c:v>
                </c:pt>
                <c:pt idx="16">
                  <c:v>-4.4216596060258322</c:v>
                </c:pt>
                <c:pt idx="17">
                  <c:v>-3.7115862999410725</c:v>
                </c:pt>
                <c:pt idx="18">
                  <c:v>-2.1206409311841985</c:v>
                </c:pt>
                <c:pt idx="19">
                  <c:v>-1.5058008818173829</c:v>
                </c:pt>
                <c:pt idx="20">
                  <c:v>-1.1038241780213804</c:v>
                </c:pt>
                <c:pt idx="21">
                  <c:v>-1.1454312994954059</c:v>
                </c:pt>
                <c:pt idx="22">
                  <c:v>-1.0251217671582087</c:v>
                </c:pt>
                <c:pt idx="23">
                  <c:v>-0.95955439973268997</c:v>
                </c:pt>
                <c:pt idx="24">
                  <c:v>-1.5755164606466026</c:v>
                </c:pt>
                <c:pt idx="25">
                  <c:v>-9.0380164255478057</c:v>
                </c:pt>
                <c:pt idx="26">
                  <c:v>-5.9433173382265307</c:v>
                </c:pt>
                <c:pt idx="27">
                  <c:v>-1.0928364590258564</c:v>
                </c:pt>
                <c:pt idx="28">
                  <c:v>-3.0226858640028027</c:v>
                </c:pt>
                <c:pt idx="29">
                  <c:v>-2.9335573572978944</c:v>
                </c:pt>
                <c:pt idx="30">
                  <c:v>-2.452924793216833</c:v>
                </c:pt>
                <c:pt idx="31">
                  <c:v>-2.5810334799813557</c:v>
                </c:pt>
                <c:pt idx="32">
                  <c:v>-2.5204257837471702</c:v>
                </c:pt>
                <c:pt idx="33">
                  <c:v>-2.4629040542976854</c:v>
                </c:pt>
                <c:pt idx="34">
                  <c:v>-2.160535550250049</c:v>
                </c:pt>
                <c:pt idx="35">
                  <c:v>-2.0440539793395245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F397-47E1-81B9-27927FF2D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6665439"/>
        <c:axId val="1156672159"/>
      </c:lineChart>
      <c:catAx>
        <c:axId val="115666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6672159"/>
        <c:crosses val="autoZero"/>
        <c:auto val="1"/>
        <c:lblAlgn val="ctr"/>
        <c:lblOffset val="100"/>
        <c:tickLblSkip val="5"/>
        <c:noMultiLvlLbl val="0"/>
      </c:catAx>
      <c:valAx>
        <c:axId val="1156672159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6665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9298731408573928"/>
          <c:y val="1.6513761467889909E-2"/>
          <c:w val="0.59468635170603679"/>
          <c:h val="0.16554155730533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'Public debt'!$B$1</c:f>
              <c:strCache>
                <c:ptCount val="1"/>
                <c:pt idx="0">
                  <c:v> EMDEs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dPt>
            <c:idx val="31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4FA9-4C53-871D-4A0AC0C3930D}"/>
              </c:ext>
            </c:extLst>
          </c:dPt>
          <c:dPt>
            <c:idx val="32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4FA9-4C53-871D-4A0AC0C3930D}"/>
              </c:ext>
            </c:extLst>
          </c:dPt>
          <c:dPt>
            <c:idx val="33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4FA9-4C53-871D-4A0AC0C3930D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4FA9-4C53-871D-4A0AC0C3930D}"/>
              </c:ext>
            </c:extLst>
          </c:dPt>
          <c:dPt>
            <c:idx val="35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4FA9-4C53-871D-4A0AC0C3930D}"/>
              </c:ext>
            </c:extLst>
          </c:dPt>
          <c:cat>
            <c:numRef>
              <c:f>'Public debt'!$A$2:$A$37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'Public debt'!$B$2:$B$37</c:f>
              <c:numCache>
                <c:formatCode>0</c:formatCode>
                <c:ptCount val="36"/>
                <c:pt idx="0">
                  <c:v>44.237975814661425</c:v>
                </c:pt>
                <c:pt idx="1">
                  <c:v>38.876206650426667</c:v>
                </c:pt>
                <c:pt idx="2">
                  <c:v>39.935574541781023</c:v>
                </c:pt>
                <c:pt idx="3">
                  <c:v>45.997027432266385</c:v>
                </c:pt>
                <c:pt idx="4">
                  <c:v>44.792636300277834</c:v>
                </c:pt>
                <c:pt idx="5">
                  <c:v>46.098627951986309</c:v>
                </c:pt>
                <c:pt idx="6">
                  <c:v>47.153445867067205</c:v>
                </c:pt>
                <c:pt idx="7">
                  <c:v>50.461523355521436</c:v>
                </c:pt>
                <c:pt idx="8">
                  <c:v>48.669042445281654</c:v>
                </c:pt>
                <c:pt idx="9">
                  <c:v>45.840202735172227</c:v>
                </c:pt>
                <c:pt idx="10">
                  <c:v>40.980950443915262</c:v>
                </c:pt>
                <c:pt idx="11">
                  <c:v>36.481908737974138</c:v>
                </c:pt>
                <c:pt idx="12">
                  <c:v>35.140456161899635</c:v>
                </c:pt>
                <c:pt idx="13">
                  <c:v>33.006034845094163</c:v>
                </c:pt>
                <c:pt idx="14">
                  <c:v>37.984069658830947</c:v>
                </c:pt>
                <c:pt idx="15">
                  <c:v>36.881582327330982</c:v>
                </c:pt>
                <c:pt idx="16">
                  <c:v>36.193674977859125</c:v>
                </c:pt>
                <c:pt idx="17">
                  <c:v>36.193110685753211</c:v>
                </c:pt>
                <c:pt idx="18">
                  <c:v>37.385878231432464</c:v>
                </c:pt>
                <c:pt idx="19">
                  <c:v>39.146695269484162</c:v>
                </c:pt>
                <c:pt idx="20">
                  <c:v>42.918346020030583</c:v>
                </c:pt>
                <c:pt idx="21">
                  <c:v>48.342869883792225</c:v>
                </c:pt>
                <c:pt idx="22">
                  <c:v>50.552193069755504</c:v>
                </c:pt>
                <c:pt idx="23">
                  <c:v>51.763548650809931</c:v>
                </c:pt>
                <c:pt idx="24">
                  <c:v>54.200623464193889</c:v>
                </c:pt>
                <c:pt idx="25">
                  <c:v>63.691695289085608</c:v>
                </c:pt>
                <c:pt idx="26">
                  <c:v>62.780662213406529</c:v>
                </c:pt>
                <c:pt idx="27">
                  <c:v>62.995729652090411</c:v>
                </c:pt>
                <c:pt idx="28">
                  <c:v>66.980285252173147</c:v>
                </c:pt>
                <c:pt idx="29">
                  <c:v>69.129576484959642</c:v>
                </c:pt>
                <c:pt idx="30">
                  <c:v>72.192008041798843</c:v>
                </c:pt>
                <c:pt idx="31">
                  <c:v>75.398079874775917</c:v>
                </c:pt>
                <c:pt idx="32">
                  <c:v>77.4601999860418</c:v>
                </c:pt>
                <c:pt idx="33">
                  <c:v>79.057054532280034</c:v>
                </c:pt>
                <c:pt idx="34">
                  <c:v>80.383691518749501</c:v>
                </c:pt>
                <c:pt idx="35">
                  <c:v>81.652614951670799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A2-43B3-BF1F-21AE2742C83C}"/>
            </c:ext>
          </c:extLst>
        </c:ser>
        <c:ser>
          <c:idx val="1"/>
          <c:order val="1"/>
          <c:tx>
            <c:strRef>
              <c:f>'Public debt'!$C$1</c:f>
              <c:strCache>
                <c:ptCount val="1"/>
                <c:pt idx="0">
                  <c:v> Advanced economies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dPt>
            <c:idx val="31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4FA9-4C53-871D-4A0AC0C3930D}"/>
              </c:ext>
            </c:extLst>
          </c:dPt>
          <c:dPt>
            <c:idx val="32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4FA9-4C53-871D-4A0AC0C3930D}"/>
              </c:ext>
            </c:extLst>
          </c:dPt>
          <c:dPt>
            <c:idx val="33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FA9-4C53-871D-4A0AC0C3930D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4FA9-4C53-871D-4A0AC0C3930D}"/>
              </c:ext>
            </c:extLst>
          </c:dPt>
          <c:dPt>
            <c:idx val="35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4FA9-4C53-871D-4A0AC0C3930D}"/>
              </c:ext>
            </c:extLst>
          </c:dPt>
          <c:cat>
            <c:numRef>
              <c:f>'Public debt'!$A$2:$A$37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'Public debt'!$C$2:$C$37</c:f>
              <c:numCache>
                <c:formatCode>0</c:formatCode>
                <c:ptCount val="36"/>
                <c:pt idx="0">
                  <c:v>72.885129656771696</c:v>
                </c:pt>
                <c:pt idx="1">
                  <c:v>74.383656594853377</c:v>
                </c:pt>
                <c:pt idx="2">
                  <c:v>74.410629439011146</c:v>
                </c:pt>
                <c:pt idx="3">
                  <c:v>76.467730393695547</c:v>
                </c:pt>
                <c:pt idx="4">
                  <c:v>80.046565436179392</c:v>
                </c:pt>
                <c:pt idx="5">
                  <c:v>81.187804375269025</c:v>
                </c:pt>
                <c:pt idx="6">
                  <c:v>70.292979155540934</c:v>
                </c:pt>
                <c:pt idx="7">
                  <c:v>71.322918341611782</c:v>
                </c:pt>
                <c:pt idx="8">
                  <c:v>73.427441071723138</c:v>
                </c:pt>
                <c:pt idx="9">
                  <c:v>76.800843121780773</c:v>
                </c:pt>
                <c:pt idx="10">
                  <c:v>76.266770489657887</c:v>
                </c:pt>
                <c:pt idx="11">
                  <c:v>73.630620936785732</c:v>
                </c:pt>
                <c:pt idx="12">
                  <c:v>71.289658862388961</c:v>
                </c:pt>
                <c:pt idx="13">
                  <c:v>77.972437153973573</c:v>
                </c:pt>
                <c:pt idx="14">
                  <c:v>91.225013996721259</c:v>
                </c:pt>
                <c:pt idx="15">
                  <c:v>97.608016824730342</c:v>
                </c:pt>
                <c:pt idx="16">
                  <c:v>101.55991234065642</c:v>
                </c:pt>
                <c:pt idx="17">
                  <c:v>105.8574268701519</c:v>
                </c:pt>
                <c:pt idx="18">
                  <c:v>104.33695945730761</c:v>
                </c:pt>
                <c:pt idx="19">
                  <c:v>103.85434359535479</c:v>
                </c:pt>
                <c:pt idx="20">
                  <c:v>103.44464940672324</c:v>
                </c:pt>
                <c:pt idx="21">
                  <c:v>105.79808094912026</c:v>
                </c:pt>
                <c:pt idx="22">
                  <c:v>103.38082301156867</c:v>
                </c:pt>
                <c:pt idx="23">
                  <c:v>102.87831412512526</c:v>
                </c:pt>
                <c:pt idx="24">
                  <c:v>103.95278645124863</c:v>
                </c:pt>
                <c:pt idx="25">
                  <c:v>122.25998843508278</c:v>
                </c:pt>
                <c:pt idx="26">
                  <c:v>115.69557968572866</c:v>
                </c:pt>
                <c:pt idx="27">
                  <c:v>109.44971771216993</c:v>
                </c:pt>
                <c:pt idx="28">
                  <c:v>108.64947952493043</c:v>
                </c:pt>
                <c:pt idx="29">
                  <c:v>109.19388312753041</c:v>
                </c:pt>
                <c:pt idx="30">
                  <c:v>110.38012410010627</c:v>
                </c:pt>
                <c:pt idx="31">
                  <c:v>111.92290453345126</c:v>
                </c:pt>
                <c:pt idx="32">
                  <c:v>113.72179244211569</c:v>
                </c:pt>
                <c:pt idx="33">
                  <c:v>115.57762227868622</c:v>
                </c:pt>
                <c:pt idx="34">
                  <c:v>117.15898850025567</c:v>
                </c:pt>
                <c:pt idx="35">
                  <c:v>118.62542990700859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A2-43B3-BF1F-21AE2742C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6665439"/>
        <c:axId val="1156672159"/>
      </c:lineChart>
      <c:catAx>
        <c:axId val="115666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6672159"/>
        <c:crosses val="autoZero"/>
        <c:auto val="1"/>
        <c:lblAlgn val="ctr"/>
        <c:lblOffset val="100"/>
        <c:tickLblSkip val="5"/>
        <c:noMultiLvlLbl val="0"/>
      </c:catAx>
      <c:valAx>
        <c:axId val="1156672159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6665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5965398075240593"/>
          <c:y val="1.6513761467889909E-2"/>
          <c:w val="0.52801968503937002"/>
          <c:h val="0.156282298046077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'Interest payments'!$B$1</c:f>
              <c:strCache>
                <c:ptCount val="1"/>
                <c:pt idx="0">
                  <c:v> EMDEs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dPt>
            <c:idx val="31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AB8-40F3-BEBF-06D200C43450}"/>
              </c:ext>
            </c:extLst>
          </c:dPt>
          <c:dPt>
            <c:idx val="32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DAB8-40F3-BEBF-06D200C43450}"/>
              </c:ext>
            </c:extLst>
          </c:dPt>
          <c:dPt>
            <c:idx val="33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DAB8-40F3-BEBF-06D200C43450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DAB8-40F3-BEBF-06D200C43450}"/>
              </c:ext>
            </c:extLst>
          </c:dPt>
          <c:dPt>
            <c:idx val="35"/>
            <c:marker>
              <c:symbol val="none"/>
            </c:marker>
            <c:bubble3D val="0"/>
            <c:spPr>
              <a:ln w="76200" cap="rnd">
                <a:solidFill>
                  <a:srgbClr val="002345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DAB8-40F3-BEBF-06D200C43450}"/>
              </c:ext>
            </c:extLst>
          </c:dPt>
          <c:cat>
            <c:numRef>
              <c:f>'Interest payments'!$A$2:$A$37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'Interest payments'!$B$2:$B$37</c:f>
              <c:numCache>
                <c:formatCode>0</c:formatCode>
                <c:ptCount val="36"/>
                <c:pt idx="0">
                  <c:v>12.352958679199219</c:v>
                </c:pt>
                <c:pt idx="1">
                  <c:v>11.683347702026367</c:v>
                </c:pt>
                <c:pt idx="2">
                  <c:v>11.655913352966309</c:v>
                </c:pt>
                <c:pt idx="3">
                  <c:v>12.509956359863281</c:v>
                </c:pt>
                <c:pt idx="4">
                  <c:v>13.240310668945313</c:v>
                </c:pt>
                <c:pt idx="5">
                  <c:v>14.146597862243652</c:v>
                </c:pt>
                <c:pt idx="6">
                  <c:v>14.357492446899414</c:v>
                </c:pt>
                <c:pt idx="7">
                  <c:v>13.317893028259277</c:v>
                </c:pt>
                <c:pt idx="8">
                  <c:v>12.947908401489258</c:v>
                </c:pt>
                <c:pt idx="9">
                  <c:v>10.247528076171875</c:v>
                </c:pt>
                <c:pt idx="10">
                  <c:v>8.680079460144043</c:v>
                </c:pt>
                <c:pt idx="11">
                  <c:v>7.6424217224121094</c:v>
                </c:pt>
                <c:pt idx="12">
                  <c:v>6.6925005912780762</c:v>
                </c:pt>
                <c:pt idx="13">
                  <c:v>5.8122043609619141</c:v>
                </c:pt>
                <c:pt idx="14">
                  <c:v>6.4487309455871582</c:v>
                </c:pt>
                <c:pt idx="15">
                  <c:v>6.349888801574707</c:v>
                </c:pt>
                <c:pt idx="16">
                  <c:v>5.9304461479187012</c:v>
                </c:pt>
                <c:pt idx="17">
                  <c:v>5.336057186126709</c:v>
                </c:pt>
                <c:pt idx="18">
                  <c:v>5.4582362174987793</c:v>
                </c:pt>
                <c:pt idx="19">
                  <c:v>5.6471867561340332</c:v>
                </c:pt>
                <c:pt idx="20">
                  <c:v>6.2666220664978027</c:v>
                </c:pt>
                <c:pt idx="21">
                  <c:v>6.1925230026245117</c:v>
                </c:pt>
                <c:pt idx="22">
                  <c:v>6.5598568916320801</c:v>
                </c:pt>
                <c:pt idx="23">
                  <c:v>6.5612854957580566</c:v>
                </c:pt>
                <c:pt idx="24">
                  <c:v>6.7272658348083496</c:v>
                </c:pt>
                <c:pt idx="25">
                  <c:v>7.323514461517334</c:v>
                </c:pt>
                <c:pt idx="26">
                  <c:v>6.9585013389587402</c:v>
                </c:pt>
                <c:pt idx="27">
                  <c:v>7.0210099220275879</c:v>
                </c:pt>
                <c:pt idx="28">
                  <c:v>7.6104092597961426</c:v>
                </c:pt>
                <c:pt idx="29">
                  <c:v>8.0634431838989258</c:v>
                </c:pt>
                <c:pt idx="30">
                  <c:v>9.5199527740478516</c:v>
                </c:pt>
                <c:pt idx="31">
                  <c:v>9.567957878112793</c:v>
                </c:pt>
                <c:pt idx="32">
                  <c:v>9.6163997650146484</c:v>
                </c:pt>
                <c:pt idx="33">
                  <c:v>9.6073713302612305</c:v>
                </c:pt>
                <c:pt idx="34">
                  <c:v>9.7857112884521484</c:v>
                </c:pt>
                <c:pt idx="35">
                  <c:v>9.9773712158203125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EA5D-42A5-A9AA-2DFC66C5C4D6}"/>
            </c:ext>
          </c:extLst>
        </c:ser>
        <c:ser>
          <c:idx val="2"/>
          <c:order val="1"/>
          <c:tx>
            <c:strRef>
              <c:f>'Interest payments'!$C$1</c:f>
              <c:strCache>
                <c:ptCount val="1"/>
                <c:pt idx="0">
                  <c:v> Advanced economies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dPt>
            <c:idx val="31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DAB8-40F3-BEBF-06D200C43450}"/>
              </c:ext>
            </c:extLst>
          </c:dPt>
          <c:dPt>
            <c:idx val="32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DAB8-40F3-BEBF-06D200C43450}"/>
              </c:ext>
            </c:extLst>
          </c:dPt>
          <c:dPt>
            <c:idx val="33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AB8-40F3-BEBF-06D200C43450}"/>
              </c:ext>
            </c:extLst>
          </c:dPt>
          <c:dPt>
            <c:idx val="34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DAB8-40F3-BEBF-06D200C43450}"/>
              </c:ext>
            </c:extLst>
          </c:dPt>
          <c:dPt>
            <c:idx val="35"/>
            <c:marker>
              <c:symbol val="none"/>
            </c:marker>
            <c:bubble3D val="0"/>
            <c:spPr>
              <a:ln w="76200" cap="rnd">
                <a:solidFill>
                  <a:srgbClr val="EB1C2D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DAB8-40F3-BEBF-06D200C43450}"/>
              </c:ext>
            </c:extLst>
          </c:dPt>
          <c:cat>
            <c:numRef>
              <c:f>'Interest payments'!$A$2:$A$37</c:f>
              <c:numCache>
                <c:formatCode>General</c:formatCode>
                <c:ptCount val="3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</c:numCache>
            </c:numRef>
          </c:cat>
          <c:val>
            <c:numRef>
              <c:f>'Interest payments'!$C$2:$C$37</c:f>
              <c:numCache>
                <c:formatCode>0</c:formatCode>
                <c:ptCount val="36"/>
                <c:pt idx="0">
                  <c:v>7.8174057006835938</c:v>
                </c:pt>
                <c:pt idx="1">
                  <c:v>8.0281190872192383</c:v>
                </c:pt>
                <c:pt idx="2">
                  <c:v>7.4424562454223633</c:v>
                </c:pt>
                <c:pt idx="3">
                  <c:v>7.1960005760192871</c:v>
                </c:pt>
                <c:pt idx="4">
                  <c:v>6.3622560501098633</c:v>
                </c:pt>
                <c:pt idx="5">
                  <c:v>5.7034049034118652</c:v>
                </c:pt>
                <c:pt idx="6">
                  <c:v>6.1444363594055176</c:v>
                </c:pt>
                <c:pt idx="7">
                  <c:v>5.973243236541748</c:v>
                </c:pt>
                <c:pt idx="8">
                  <c:v>5.541895866394043</c:v>
                </c:pt>
                <c:pt idx="9">
                  <c:v>5.2201704978942871</c:v>
                </c:pt>
                <c:pt idx="10">
                  <c:v>4.9376516342163086</c:v>
                </c:pt>
                <c:pt idx="11">
                  <c:v>4.5733532905578613</c:v>
                </c:pt>
                <c:pt idx="12">
                  <c:v>4.6598997116088867</c:v>
                </c:pt>
                <c:pt idx="13">
                  <c:v>4.7054343223571777</c:v>
                </c:pt>
                <c:pt idx="14">
                  <c:v>4.8250188827514648</c:v>
                </c:pt>
                <c:pt idx="15">
                  <c:v>5.0477743148803711</c:v>
                </c:pt>
                <c:pt idx="16">
                  <c:v>5.3895354270935059</c:v>
                </c:pt>
                <c:pt idx="17">
                  <c:v>5.2742171287536621</c:v>
                </c:pt>
                <c:pt idx="18">
                  <c:v>4.5521588325500488</c:v>
                </c:pt>
                <c:pt idx="19">
                  <c:v>4.5023212432861328</c:v>
                </c:pt>
                <c:pt idx="20">
                  <c:v>4.2224645614624023</c:v>
                </c:pt>
                <c:pt idx="21">
                  <c:v>4.2914853096008301</c:v>
                </c:pt>
                <c:pt idx="22">
                  <c:v>4.1765851974487305</c:v>
                </c:pt>
                <c:pt idx="23">
                  <c:v>4.2550725936889648</c:v>
                </c:pt>
                <c:pt idx="24">
                  <c:v>4.1462397575378418</c:v>
                </c:pt>
                <c:pt idx="25">
                  <c:v>3.7502481937408447</c:v>
                </c:pt>
                <c:pt idx="26">
                  <c:v>3.9150302410125732</c:v>
                </c:pt>
                <c:pt idx="27">
                  <c:v>4.8936452865600586</c:v>
                </c:pt>
                <c:pt idx="28">
                  <c:v>5.4629926681518555</c:v>
                </c:pt>
                <c:pt idx="29">
                  <c:v>5.982475757598877</c:v>
                </c:pt>
                <c:pt idx="30">
                  <c:v>6.2534747123718262</c:v>
                </c:pt>
                <c:pt idx="31">
                  <c:v>6.6971330642700195</c:v>
                </c:pt>
                <c:pt idx="32">
                  <c:v>6.994257926940918</c:v>
                </c:pt>
                <c:pt idx="33">
                  <c:v>7.3055391311645508</c:v>
                </c:pt>
                <c:pt idx="34">
                  <c:v>7.6156501770019531</c:v>
                </c:pt>
                <c:pt idx="35">
                  <c:v>7.822998046875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EA5D-42A5-A9AA-2DFC66C5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6665439"/>
        <c:axId val="1156672159"/>
      </c:lineChart>
      <c:catAx>
        <c:axId val="115666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6672159"/>
        <c:crosses val="autoZero"/>
        <c:auto val="1"/>
        <c:lblAlgn val="ctr"/>
        <c:lblOffset val="100"/>
        <c:tickLblSkip val="5"/>
        <c:noMultiLvlLbl val="0"/>
      </c:catAx>
      <c:valAx>
        <c:axId val="1156672159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6665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943762029746282"/>
          <c:y val="1.6513761467889909E-2"/>
          <c:w val="0.49329746281714787"/>
          <c:h val="0.145171186934966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_rels/drawing3.xml.rels><?xml version="1.0" encoding="UTF-8"?><Relationships xmlns="http://schemas.openxmlformats.org/package/2006/relationships"><Relationship Target="../charts/chart2.xml" Type="http://schemas.openxmlformats.org/officeDocument/2006/relationships/chart" Id="rId1"/></Relationships>
</file>

<file path=xl/drawings/_rels/drawing5.xml.rels><?xml version="1.0" encoding="UTF-8"?><Relationships xmlns="http://schemas.openxmlformats.org/package/2006/relationships"><Relationship Target="../charts/chart3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152400</xdr:colOff>
      <xdr:row>3</xdr:row>
      <xdr:rowOff>80962</xdr:rowOff>
    </xdr:from>
    <xdr:to>
      <xdr:col>25</xdr:col>
      <xdr:colOff>111578</xdr:colOff>
      <xdr:row>39</xdr:row>
      <xdr:rowOff>80962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F56FDA7A-3023-48CB-A79B-E40B0679E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0.00734</cdr:y>
    </cdr:from>
    <cdr:to>
      <cdr:x>0.3879</cdr:x>
      <cdr:y>0.19083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4D2F2B6-7B6E-58A1-9715-E5171A589FF7}"/>
            </a:ext>
          </a:extLst>
        </cdr:cNvPr>
        <cdr:cNvSpPr txBox="1"/>
      </cdr:nvSpPr>
      <cdr:spPr>
        <a:xfrm xmlns:a="http://schemas.openxmlformats.org/drawingml/2006/main">
          <a:off x="50429" y="50800"/>
          <a:ext cx="3495113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Percent of GDP</a:t>
          </a:r>
        </a:p>
        <a:p xmlns:a="http://schemas.openxmlformats.org/drawingml/2006/main">
          <a:endParaRPr lang="en-US" sz="3200" kern="1200">
            <a:latin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152400</xdr:colOff>
      <xdr:row>3</xdr:row>
      <xdr:rowOff>80962</xdr:rowOff>
    </xdr:from>
    <xdr:to>
      <xdr:col>25</xdr:col>
      <xdr:colOff>111578</xdr:colOff>
      <xdr:row>39</xdr:row>
      <xdr:rowOff>80962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E4BC6B87-4B53-F42A-B6DD-6471729084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0.00734</cdr:y>
    </cdr:from>
    <cdr:to>
      <cdr:x>0.3879</cdr:x>
      <cdr:y>0.19083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4D2F2B6-7B6E-58A1-9715-E5171A589FF7}"/>
            </a:ext>
          </a:extLst>
        </cdr:cNvPr>
        <cdr:cNvSpPr txBox="1"/>
      </cdr:nvSpPr>
      <cdr:spPr>
        <a:xfrm xmlns:a="http://schemas.openxmlformats.org/drawingml/2006/main">
          <a:off x="50429" y="50800"/>
          <a:ext cx="3495113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Percent of GDP</a:t>
          </a:r>
        </a:p>
        <a:p xmlns:a="http://schemas.openxmlformats.org/drawingml/2006/main">
          <a:endParaRPr lang="en-US" sz="3200" kern="1200">
            <a:latin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152400</xdr:colOff>
      <xdr:row>3</xdr:row>
      <xdr:rowOff>80962</xdr:rowOff>
    </xdr:from>
    <xdr:to>
      <xdr:col>25</xdr:col>
      <xdr:colOff>111578</xdr:colOff>
      <xdr:row>39</xdr:row>
      <xdr:rowOff>80962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0E47C28D-9367-4819-8396-63F7E62AF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0.00734</cdr:y>
    </cdr:from>
    <cdr:to>
      <cdr:x>0.56921</cdr:x>
      <cdr:y>0.19083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4D2F2B6-7B6E-58A1-9715-E5171A589FF7}"/>
            </a:ext>
          </a:extLst>
        </cdr:cNvPr>
        <cdr:cNvSpPr txBox="1"/>
      </cdr:nvSpPr>
      <cdr:spPr>
        <a:xfrm xmlns:a="http://schemas.openxmlformats.org/drawingml/2006/main">
          <a:off x="50250" y="50338"/>
          <a:ext cx="5131350" cy="1258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Percent of revenues</a:t>
          </a:r>
        </a:p>
        <a:p xmlns:a="http://schemas.openxmlformats.org/drawingml/2006/main">
          <a:endParaRPr lang="en-US" sz="3200" kern="1200">
            <a:latin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5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888F-3EA4-46F7-B62D-BA944A22BDFE}">
  <dimension ref="A1:E37"/>
  <sheetViews>
    <sheetView zoomScale="70" zoomScaleNormal="70" workbookViewId="0">
      <selection activeCell="F16" sqref="F16"/>
    </sheetView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A1" t="s">
        <v>0</v>
      </c>
      <c r="B1" t="s">
        <v>6</v>
      </c>
      <c r="C1" t="s">
        <v>5</v>
      </c>
    </row>
    <row xmlns:x14ac="http://schemas.microsoft.com/office/spreadsheetml/2009/9/ac" r="2" x14ac:dyDescent="0.25">
      <c r="A2">
        <v>1995</v>
      </c>
      <c r="B2" s="2">
        <f>Sheet1!C48</f>
        <v>0.47610065354055653</v>
      </c>
      <c r="C2" s="2">
        <f>Sheet1!C7</f>
        <v>-2.4327184362866725</v>
      </c>
      <c r="E2" s="2"/>
    </row>
    <row xmlns:x14ac="http://schemas.microsoft.com/office/spreadsheetml/2009/9/ac" r="3" x14ac:dyDescent="0.25">
      <c r="A3">
        <v>1996</v>
      </c>
      <c r="B3" s="2">
        <f>Sheet1!C49</f>
        <v>0.8629271444828156</v>
      </c>
      <c r="C3" s="2">
        <f>Sheet1!C8</f>
        <v>-0.77914619008648356</v>
      </c>
      <c r="E3" s="2"/>
    </row>
    <row xmlns:x14ac="http://schemas.microsoft.com/office/spreadsheetml/2009/9/ac" r="4" x14ac:dyDescent="0.25">
      <c r="A4">
        <v>1997</v>
      </c>
      <c r="B4" s="2">
        <f>Sheet1!C50</f>
        <v>0.46117274710823231</v>
      </c>
      <c r="C4" s="2">
        <f>Sheet1!C9</f>
        <v>0.35751447501728051</v>
      </c>
      <c r="E4" s="2"/>
    </row>
    <row xmlns:x14ac="http://schemas.microsoft.com/office/spreadsheetml/2009/9/ac" r="5" x14ac:dyDescent="0.25">
      <c r="A5">
        <v>1998</v>
      </c>
      <c r="B5" s="2">
        <f>Sheet1!C51</f>
        <v>-1.2221666634081332</v>
      </c>
      <c r="C5" s="2">
        <f>Sheet1!C10</f>
        <v>-1.0271268590559497</v>
      </c>
      <c r="E5" s="2"/>
    </row>
    <row xmlns:x14ac="http://schemas.microsoft.com/office/spreadsheetml/2009/9/ac" r="6" x14ac:dyDescent="0.25">
      <c r="A6">
        <v>1999</v>
      </c>
      <c r="B6" s="2">
        <f>Sheet1!C52</f>
        <v>-0.41012290739899715</v>
      </c>
      <c r="C6" s="2">
        <f>Sheet1!C11</f>
        <v>7.1423450256554208E-2</v>
      </c>
      <c r="E6" s="2"/>
    </row>
    <row xmlns:x14ac="http://schemas.microsoft.com/office/spreadsheetml/2009/9/ac" r="7" x14ac:dyDescent="0.25">
      <c r="A7">
        <v>2000</v>
      </c>
      <c r="B7" s="2">
        <f>Sheet1!C53</f>
        <v>1.2694883573846933</v>
      </c>
      <c r="C7" s="2">
        <f>Sheet1!C12</f>
        <v>4.0582679433811157E-2</v>
      </c>
      <c r="E7" s="2"/>
    </row>
    <row xmlns:x14ac="http://schemas.microsoft.com/office/spreadsheetml/2009/9/ac" r="8" x14ac:dyDescent="0.25">
      <c r="A8">
        <v>2001</v>
      </c>
      <c r="B8" s="2">
        <f>Sheet1!C54</f>
        <v>0.3752134448524419</v>
      </c>
      <c r="C8" s="2">
        <f>Sheet1!C13</f>
        <v>0.59117578508710555</v>
      </c>
      <c r="E8" s="2"/>
    </row>
    <row xmlns:x14ac="http://schemas.microsoft.com/office/spreadsheetml/2009/9/ac" r="9" x14ac:dyDescent="0.25">
      <c r="A9">
        <v>2002</v>
      </c>
      <c r="B9" s="2">
        <f>Sheet1!C55</f>
        <v>-0.32103961480914595</v>
      </c>
      <c r="C9" s="2">
        <f>Sheet1!C14</f>
        <v>-1.4044007960373075</v>
      </c>
      <c r="E9" s="2"/>
    </row>
    <row xmlns:x14ac="http://schemas.microsoft.com/office/spreadsheetml/2009/9/ac" r="10" x14ac:dyDescent="0.25">
      <c r="A10">
        <v>2003</v>
      </c>
      <c r="B10" s="2">
        <f>Sheet1!C56</f>
        <v>0.33611389558145605</v>
      </c>
      <c r="C10" s="2">
        <f>Sheet1!C15</f>
        <v>-2.0496802474917066</v>
      </c>
      <c r="E10" s="2"/>
    </row>
    <row xmlns:x14ac="http://schemas.microsoft.com/office/spreadsheetml/2009/9/ac" r="11" x14ac:dyDescent="0.25">
      <c r="A11">
        <v>2004</v>
      </c>
      <c r="B11" s="2">
        <f>Sheet1!C57</f>
        <v>1.4076721377041854</v>
      </c>
      <c r="C11" s="2">
        <f>Sheet1!C16</f>
        <v>-1.422292282291354</v>
      </c>
      <c r="E11" s="2"/>
    </row>
    <row xmlns:x14ac="http://schemas.microsoft.com/office/spreadsheetml/2009/9/ac" r="12" x14ac:dyDescent="0.25">
      <c r="A12">
        <v>2005</v>
      </c>
      <c r="B12" s="2">
        <f>Sheet1!C58</f>
        <v>2.6987061337983023</v>
      </c>
      <c r="C12" s="2">
        <f>Sheet1!C17</f>
        <v>-0.65941464095560776</v>
      </c>
      <c r="E12" s="2"/>
    </row>
    <row xmlns:x14ac="http://schemas.microsoft.com/office/spreadsheetml/2009/9/ac" r="13" x14ac:dyDescent="0.25">
      <c r="A13">
        <v>2006</v>
      </c>
      <c r="B13" s="2">
        <f>Sheet1!C59</f>
        <v>2.9237400545441936</v>
      </c>
      <c r="C13" s="2">
        <f>Sheet1!C18</f>
        <v>0.28281723976490331</v>
      </c>
      <c r="E13" s="2"/>
    </row>
    <row xmlns:x14ac="http://schemas.microsoft.com/office/spreadsheetml/2009/9/ac" r="14" x14ac:dyDescent="0.25">
      <c r="A14">
        <v>2007</v>
      </c>
      <c r="B14" s="2">
        <f>Sheet1!C60</f>
        <v>2.3225379592266902</v>
      </c>
      <c r="C14" s="2">
        <f>Sheet1!C19</f>
        <v>0.43038740133567227</v>
      </c>
      <c r="E14" s="2"/>
    </row>
    <row xmlns:x14ac="http://schemas.microsoft.com/office/spreadsheetml/2009/9/ac" r="15" x14ac:dyDescent="0.25">
      <c r="A15">
        <v>2008</v>
      </c>
      <c r="B15" s="2">
        <f>Sheet1!C61</f>
        <v>2.2456158879893833</v>
      </c>
      <c r="C15" s="2">
        <f>Sheet1!C20</f>
        <v>-1.8198745285432507</v>
      </c>
      <c r="E15" s="2"/>
    </row>
    <row xmlns:x14ac="http://schemas.microsoft.com/office/spreadsheetml/2009/9/ac" r="16" x14ac:dyDescent="0.25">
      <c r="A16">
        <v>2009</v>
      </c>
      <c r="B16" s="2">
        <f>Sheet1!C62</f>
        <v>-2.1355150351703562</v>
      </c>
      <c r="C16" s="2">
        <f>Sheet1!C21</f>
        <v>-6.9933373493068069</v>
      </c>
      <c r="E16" s="2"/>
    </row>
    <row xmlns:x14ac="http://schemas.microsoft.com/office/spreadsheetml/2009/9/ac" r="17" x14ac:dyDescent="0.25">
      <c r="A17">
        <v>2010</v>
      </c>
      <c r="B17" s="2">
        <f>Sheet1!C63</f>
        <v>-0.59550126705665574</v>
      </c>
      <c r="C17" s="2">
        <f>Sheet1!C22</f>
        <v>-5.9675295848801015</v>
      </c>
      <c r="E17" s="2"/>
    </row>
    <row xmlns:x14ac="http://schemas.microsoft.com/office/spreadsheetml/2009/9/ac" r="18" x14ac:dyDescent="0.25">
      <c r="A18">
        <v>2011</v>
      </c>
      <c r="B18" s="2">
        <f>Sheet1!C64</f>
        <v>0.71292146093291164</v>
      </c>
      <c r="C18" s="2">
        <f>Sheet1!C23</f>
        <v>-4.4216596060258322</v>
      </c>
      <c r="E18" s="2"/>
    </row>
    <row xmlns:x14ac="http://schemas.microsoft.com/office/spreadsheetml/2009/9/ac" r="19" x14ac:dyDescent="0.25">
      <c r="A19">
        <v>2012</v>
      </c>
      <c r="B19" s="2">
        <f>Sheet1!C65</f>
        <v>0.55741252679208686</v>
      </c>
      <c r="C19" s="2">
        <f>Sheet1!C24</f>
        <v>-3.7115862999410725</v>
      </c>
      <c r="E19" s="2"/>
    </row>
    <row xmlns:x14ac="http://schemas.microsoft.com/office/spreadsheetml/2009/9/ac" r="20" x14ac:dyDescent="0.25">
      <c r="A20">
        <v>2013</v>
      </c>
      <c r="B20" s="2">
        <f>Sheet1!C66</f>
        <v>-0.1512569139355753</v>
      </c>
      <c r="C20" s="2">
        <f>Sheet1!C25</f>
        <v>-2.1206409311841985</v>
      </c>
      <c r="E20" s="2"/>
    </row>
    <row xmlns:x14ac="http://schemas.microsoft.com/office/spreadsheetml/2009/9/ac" r="21" x14ac:dyDescent="0.25">
      <c r="A21">
        <v>2014</v>
      </c>
      <c r="B21" s="2">
        <f>Sheet1!C67</f>
        <v>-0.8135613787956345</v>
      </c>
      <c r="C21" s="2">
        <f>Sheet1!C26</f>
        <v>-1.5058008818173829</v>
      </c>
      <c r="E21" s="2"/>
    </row>
    <row xmlns:x14ac="http://schemas.microsoft.com/office/spreadsheetml/2009/9/ac" r="22" x14ac:dyDescent="0.25">
      <c r="A22">
        <v>2015</v>
      </c>
      <c r="B22" s="2">
        <f>Sheet1!C68</f>
        <v>-2.3285157040097024</v>
      </c>
      <c r="C22" s="2">
        <f>Sheet1!C27</f>
        <v>-1.1038241780213804</v>
      </c>
      <c r="E22" s="2"/>
    </row>
    <row xmlns:x14ac="http://schemas.microsoft.com/office/spreadsheetml/2009/9/ac" r="23" x14ac:dyDescent="0.25">
      <c r="A23">
        <v>2016</v>
      </c>
      <c r="B23" s="2">
        <f>Sheet1!C69</f>
        <v>-2.7000270980071073</v>
      </c>
      <c r="C23" s="2">
        <f>Sheet1!C28</f>
        <v>-1.1454312994954059</v>
      </c>
      <c r="E23" s="2"/>
    </row>
    <row xmlns:x14ac="http://schemas.microsoft.com/office/spreadsheetml/2009/9/ac" r="24" x14ac:dyDescent="0.25">
      <c r="A24">
        <v>2017</v>
      </c>
      <c r="B24" s="2">
        <f>Sheet1!C70</f>
        <v>-2.0288535122497704</v>
      </c>
      <c r="C24" s="2">
        <f>Sheet1!C29</f>
        <v>-1.0251217671582087</v>
      </c>
      <c r="E24" s="2"/>
    </row>
    <row xmlns:x14ac="http://schemas.microsoft.com/office/spreadsheetml/2009/9/ac" r="25" x14ac:dyDescent="0.25">
      <c r="A25">
        <v>2018</v>
      </c>
      <c r="B25" s="2">
        <f>Sheet1!C71</f>
        <v>-1.6731389041708369</v>
      </c>
      <c r="C25" s="2">
        <f>Sheet1!C30</f>
        <v>-0.95955439973268997</v>
      </c>
      <c r="E25" s="2"/>
    </row>
    <row xmlns:x14ac="http://schemas.microsoft.com/office/spreadsheetml/2009/9/ac" r="26" x14ac:dyDescent="0.25">
      <c r="A26">
        <v>2019</v>
      </c>
      <c r="B26" s="2">
        <f>Sheet1!C72</f>
        <v>-2.577702084104855</v>
      </c>
      <c r="C26" s="2">
        <f>Sheet1!C31</f>
        <v>-1.5755164606466026</v>
      </c>
      <c r="E26" s="2"/>
    </row>
    <row xmlns:x14ac="http://schemas.microsoft.com/office/spreadsheetml/2009/9/ac" r="27" x14ac:dyDescent="0.25">
      <c r="A27">
        <v>2020</v>
      </c>
      <c r="B27" s="2">
        <f>Sheet1!C73</f>
        <v>-6.6132681867518253</v>
      </c>
      <c r="C27" s="2">
        <f>Sheet1!C32</f>
        <v>-9.0380164255478057</v>
      </c>
      <c r="E27" s="2"/>
    </row>
    <row xmlns:x14ac="http://schemas.microsoft.com/office/spreadsheetml/2009/9/ac" r="28" x14ac:dyDescent="0.25">
      <c r="A28">
        <v>2021</v>
      </c>
      <c r="B28" s="2">
        <f>Sheet1!C74</f>
        <v>-3.1764436199397763</v>
      </c>
      <c r="C28" s="2">
        <f>Sheet1!C33</f>
        <v>-5.9433173382265307</v>
      </c>
      <c r="E28" s="2"/>
    </row>
    <row xmlns:x14ac="http://schemas.microsoft.com/office/spreadsheetml/2009/9/ac" r="29" x14ac:dyDescent="0.25">
      <c r="A29">
        <v>2022</v>
      </c>
      <c r="B29" s="2">
        <f>Sheet1!C75</f>
        <v>-3.014107491189034</v>
      </c>
      <c r="C29" s="2">
        <f>Sheet1!C34</f>
        <v>-1.0928364590258564</v>
      </c>
      <c r="E29" s="2"/>
    </row>
    <row xmlns:x14ac="http://schemas.microsoft.com/office/spreadsheetml/2009/9/ac" r="30" x14ac:dyDescent="0.25">
      <c r="A30">
        <v>2023</v>
      </c>
      <c r="B30" s="2">
        <f>Sheet1!C76</f>
        <v>-3.1419418151515646</v>
      </c>
      <c r="C30" s="2">
        <f>Sheet1!C35</f>
        <v>-3.0226858640028027</v>
      </c>
      <c r="E30" s="2"/>
    </row>
    <row xmlns:x14ac="http://schemas.microsoft.com/office/spreadsheetml/2009/9/ac" r="31" x14ac:dyDescent="0.25">
      <c r="A31">
        <v>2024</v>
      </c>
      <c r="B31" s="2">
        <f>Sheet1!C77</f>
        <v>-3.4246482327450418</v>
      </c>
      <c r="C31" s="2">
        <f>Sheet1!C36</f>
        <v>-2.9335573572978944</v>
      </c>
      <c r="E31" s="2"/>
    </row>
    <row xmlns:x14ac="http://schemas.microsoft.com/office/spreadsheetml/2009/9/ac" r="32" x14ac:dyDescent="0.25">
      <c r="A32">
        <v>2025</v>
      </c>
      <c r="B32" s="2">
        <f>Sheet1!C78</f>
        <v>-3.7181201825565502</v>
      </c>
      <c r="C32" s="2">
        <f>Sheet1!C37</f>
        <v>-2.452924793216833</v>
      </c>
      <c r="E32" s="2"/>
    </row>
    <row xmlns:x14ac="http://schemas.microsoft.com/office/spreadsheetml/2009/9/ac" r="33" x14ac:dyDescent="0.25">
      <c r="A33">
        <v>2026</v>
      </c>
      <c r="B33" s="2">
        <f>Sheet1!C79</f>
        <v>-3.4703798319490913</v>
      </c>
      <c r="C33" s="2">
        <f>Sheet1!C38</f>
        <v>-2.5810334799813557</v>
      </c>
      <c r="E33" s="2"/>
    </row>
    <row xmlns:x14ac="http://schemas.microsoft.com/office/spreadsheetml/2009/9/ac" r="34" x14ac:dyDescent="0.25">
      <c r="A34">
        <v>2027</v>
      </c>
      <c r="B34" s="2">
        <f>Sheet1!C80</f>
        <v>-3.2152106423900504</v>
      </c>
      <c r="C34" s="2">
        <f>Sheet1!C39</f>
        <v>-2.5204257837471702</v>
      </c>
      <c r="E34" s="2"/>
    </row>
    <row xmlns:x14ac="http://schemas.microsoft.com/office/spreadsheetml/2009/9/ac" r="35" x14ac:dyDescent="0.25">
      <c r="A35">
        <v>2028</v>
      </c>
      <c r="B35" s="2">
        <f>Sheet1!C81</f>
        <v>-3.0018993428331999</v>
      </c>
      <c r="C35" s="2">
        <f>Sheet1!C40</f>
        <v>-2.4629040542976854</v>
      </c>
      <c r="E35" s="2"/>
    </row>
    <row xmlns:x14ac="http://schemas.microsoft.com/office/spreadsheetml/2009/9/ac" r="36" x14ac:dyDescent="0.25">
      <c r="A36">
        <v>2029</v>
      </c>
      <c r="B36" s="2">
        <f>Sheet1!C82</f>
        <v>-2.8032125195004243</v>
      </c>
      <c r="C36" s="2">
        <f>Sheet1!C41</f>
        <v>-2.160535550250049</v>
      </c>
      <c r="E36" s="2"/>
    </row>
    <row xmlns:x14ac="http://schemas.microsoft.com/office/spreadsheetml/2009/9/ac" r="37" x14ac:dyDescent="0.25">
      <c r="A37">
        <v>2030</v>
      </c>
      <c r="B37" s="2">
        <f>Sheet1!C83</f>
        <v>-2.6769454235551575</v>
      </c>
      <c r="C37" s="2">
        <f>Sheet1!C42</f>
        <v>-2.0440539793395245</v>
      </c>
      <c r="E37" s="2"/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7C59-1855-4E5D-ADA4-AFCD72B511F6}">
  <dimension ref="A1:C37"/>
  <sheetViews>
    <sheetView zoomScale="70" zoomScaleNormal="70" workbookViewId="0">
      <selection activeCell="G7" sqref="G7"/>
    </sheetView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A1" t="s">
        <v>0</v>
      </c>
      <c r="B1" t="s">
        <v>6</v>
      </c>
      <c r="C1" t="s">
        <v>5</v>
      </c>
    </row>
    <row xmlns:x14ac="http://schemas.microsoft.com/office/spreadsheetml/2009/9/ac" r="2" x14ac:dyDescent="0.25">
      <c r="A2">
        <v>1995</v>
      </c>
      <c r="B2" s="2">
        <f>Sheet2!C48</f>
        <v>44.237975814661425</v>
      </c>
      <c r="C2" s="2">
        <f>Sheet2!C7</f>
        <v>72.885129656771696</v>
      </c>
    </row>
    <row xmlns:x14ac="http://schemas.microsoft.com/office/spreadsheetml/2009/9/ac" r="3" x14ac:dyDescent="0.25">
      <c r="A3">
        <v>1996</v>
      </c>
      <c r="B3" s="2">
        <f>Sheet2!C49</f>
        <v>38.876206650426667</v>
      </c>
      <c r="C3" s="2">
        <f>Sheet2!C8</f>
        <v>74.383656594853377</v>
      </c>
    </row>
    <row xmlns:x14ac="http://schemas.microsoft.com/office/spreadsheetml/2009/9/ac" r="4" x14ac:dyDescent="0.25">
      <c r="A4">
        <v>1997</v>
      </c>
      <c r="B4" s="2">
        <f>Sheet2!C50</f>
        <v>39.935574541781023</v>
      </c>
      <c r="C4" s="2">
        <f>Sheet2!C9</f>
        <v>74.410629439011146</v>
      </c>
    </row>
    <row xmlns:x14ac="http://schemas.microsoft.com/office/spreadsheetml/2009/9/ac" r="5" x14ac:dyDescent="0.25">
      <c r="A5">
        <v>1998</v>
      </c>
      <c r="B5" s="2">
        <f>Sheet2!C51</f>
        <v>45.997027432266385</v>
      </c>
      <c r="C5" s="2">
        <f>Sheet2!C10</f>
        <v>76.467730393695547</v>
      </c>
    </row>
    <row xmlns:x14ac="http://schemas.microsoft.com/office/spreadsheetml/2009/9/ac" r="6" x14ac:dyDescent="0.25">
      <c r="A6">
        <v>1999</v>
      </c>
      <c r="B6" s="2">
        <f>Sheet2!C52</f>
        <v>44.792636300277834</v>
      </c>
      <c r="C6" s="2">
        <f>Sheet2!C11</f>
        <v>80.046565436179392</v>
      </c>
    </row>
    <row xmlns:x14ac="http://schemas.microsoft.com/office/spreadsheetml/2009/9/ac" r="7" x14ac:dyDescent="0.25">
      <c r="A7">
        <v>2000</v>
      </c>
      <c r="B7" s="2">
        <f>Sheet2!C53</f>
        <v>46.098627951986309</v>
      </c>
      <c r="C7" s="2">
        <f>Sheet2!C12</f>
        <v>81.187804375269025</v>
      </c>
    </row>
    <row xmlns:x14ac="http://schemas.microsoft.com/office/spreadsheetml/2009/9/ac" r="8" x14ac:dyDescent="0.25">
      <c r="A8">
        <v>2001</v>
      </c>
      <c r="B8" s="2">
        <f>Sheet2!C54</f>
        <v>47.153445867067205</v>
      </c>
      <c r="C8" s="2">
        <f>Sheet2!C13</f>
        <v>70.292979155540934</v>
      </c>
    </row>
    <row xmlns:x14ac="http://schemas.microsoft.com/office/spreadsheetml/2009/9/ac" r="9" x14ac:dyDescent="0.25">
      <c r="A9">
        <v>2002</v>
      </c>
      <c r="B9" s="2">
        <f>Sheet2!C55</f>
        <v>50.461523355521436</v>
      </c>
      <c r="C9" s="2">
        <f>Sheet2!C14</f>
        <v>71.322918341611782</v>
      </c>
    </row>
    <row xmlns:x14ac="http://schemas.microsoft.com/office/spreadsheetml/2009/9/ac" r="10" x14ac:dyDescent="0.25">
      <c r="A10">
        <v>2003</v>
      </c>
      <c r="B10" s="2">
        <f>Sheet2!C56</f>
        <v>48.669042445281654</v>
      </c>
      <c r="C10" s="2">
        <f>Sheet2!C15</f>
        <v>73.427441071723138</v>
      </c>
    </row>
    <row xmlns:x14ac="http://schemas.microsoft.com/office/spreadsheetml/2009/9/ac" r="11" x14ac:dyDescent="0.25">
      <c r="A11">
        <v>2004</v>
      </c>
      <c r="B11" s="2">
        <f>Sheet2!C57</f>
        <v>45.840202735172227</v>
      </c>
      <c r="C11" s="2">
        <f>Sheet2!C16</f>
        <v>76.800843121780773</v>
      </c>
    </row>
    <row xmlns:x14ac="http://schemas.microsoft.com/office/spreadsheetml/2009/9/ac" r="12" x14ac:dyDescent="0.25">
      <c r="A12">
        <v>2005</v>
      </c>
      <c r="B12" s="2">
        <f>Sheet2!C58</f>
        <v>40.980950443915262</v>
      </c>
      <c r="C12" s="2">
        <f>Sheet2!C17</f>
        <v>76.266770489657887</v>
      </c>
    </row>
    <row xmlns:x14ac="http://schemas.microsoft.com/office/spreadsheetml/2009/9/ac" r="13" x14ac:dyDescent="0.25">
      <c r="A13">
        <v>2006</v>
      </c>
      <c r="B13" s="2">
        <f>Sheet2!C59</f>
        <v>36.481908737974138</v>
      </c>
      <c r="C13" s="2">
        <f>Sheet2!C18</f>
        <v>73.630620936785732</v>
      </c>
    </row>
    <row xmlns:x14ac="http://schemas.microsoft.com/office/spreadsheetml/2009/9/ac" r="14" x14ac:dyDescent="0.25">
      <c r="A14">
        <v>2007</v>
      </c>
      <c r="B14" s="2">
        <f>Sheet2!C60</f>
        <v>35.140456161899635</v>
      </c>
      <c r="C14" s="2">
        <f>Sheet2!C19</f>
        <v>71.289658862388961</v>
      </c>
    </row>
    <row xmlns:x14ac="http://schemas.microsoft.com/office/spreadsheetml/2009/9/ac" r="15" x14ac:dyDescent="0.25">
      <c r="A15">
        <v>2008</v>
      </c>
      <c r="B15" s="2">
        <f>Sheet2!C61</f>
        <v>33.006034845094163</v>
      </c>
      <c r="C15" s="2">
        <f>Sheet2!C20</f>
        <v>77.972437153973573</v>
      </c>
    </row>
    <row xmlns:x14ac="http://schemas.microsoft.com/office/spreadsheetml/2009/9/ac" r="16" x14ac:dyDescent="0.25">
      <c r="A16">
        <v>2009</v>
      </c>
      <c r="B16" s="2">
        <f>Sheet2!C62</f>
        <v>37.984069658830947</v>
      </c>
      <c r="C16" s="2">
        <f>Sheet2!C21</f>
        <v>91.225013996721259</v>
      </c>
    </row>
    <row xmlns:x14ac="http://schemas.microsoft.com/office/spreadsheetml/2009/9/ac" r="17" x14ac:dyDescent="0.25">
      <c r="A17">
        <v>2010</v>
      </c>
      <c r="B17" s="2">
        <f>Sheet2!C63</f>
        <v>36.881582327330982</v>
      </c>
      <c r="C17" s="2">
        <f>Sheet2!C22</f>
        <v>97.608016824730342</v>
      </c>
    </row>
    <row xmlns:x14ac="http://schemas.microsoft.com/office/spreadsheetml/2009/9/ac" r="18" x14ac:dyDescent="0.25">
      <c r="A18">
        <v>2011</v>
      </c>
      <c r="B18" s="2">
        <f>Sheet2!C64</f>
        <v>36.193674977859125</v>
      </c>
      <c r="C18" s="2">
        <f>Sheet2!C23</f>
        <v>101.55991234065642</v>
      </c>
    </row>
    <row xmlns:x14ac="http://schemas.microsoft.com/office/spreadsheetml/2009/9/ac" r="19" x14ac:dyDescent="0.25">
      <c r="A19">
        <v>2012</v>
      </c>
      <c r="B19" s="2">
        <f>Sheet2!C65</f>
        <v>36.193110685753211</v>
      </c>
      <c r="C19" s="2">
        <f>Sheet2!C24</f>
        <v>105.8574268701519</v>
      </c>
    </row>
    <row xmlns:x14ac="http://schemas.microsoft.com/office/spreadsheetml/2009/9/ac" r="20" x14ac:dyDescent="0.25">
      <c r="A20">
        <v>2013</v>
      </c>
      <c r="B20" s="2">
        <f>Sheet2!C66</f>
        <v>37.385878231432464</v>
      </c>
      <c r="C20" s="2">
        <f>Sheet2!C25</f>
        <v>104.33695945730761</v>
      </c>
    </row>
    <row xmlns:x14ac="http://schemas.microsoft.com/office/spreadsheetml/2009/9/ac" r="21" x14ac:dyDescent="0.25">
      <c r="A21">
        <v>2014</v>
      </c>
      <c r="B21" s="2">
        <f>Sheet2!C67</f>
        <v>39.146695269484162</v>
      </c>
      <c r="C21" s="2">
        <f>Sheet2!C26</f>
        <v>103.85434359535479</v>
      </c>
    </row>
    <row xmlns:x14ac="http://schemas.microsoft.com/office/spreadsheetml/2009/9/ac" r="22" x14ac:dyDescent="0.25">
      <c r="A22">
        <v>2015</v>
      </c>
      <c r="B22" s="2">
        <f>Sheet2!C68</f>
        <v>42.918346020030583</v>
      </c>
      <c r="C22" s="2">
        <f>Sheet2!C27</f>
        <v>103.44464940672324</v>
      </c>
    </row>
    <row xmlns:x14ac="http://schemas.microsoft.com/office/spreadsheetml/2009/9/ac" r="23" x14ac:dyDescent="0.25">
      <c r="A23">
        <v>2016</v>
      </c>
      <c r="B23" s="2">
        <f>Sheet2!C69</f>
        <v>48.342869883792225</v>
      </c>
      <c r="C23" s="2">
        <f>Sheet2!C28</f>
        <v>105.79808094912026</v>
      </c>
    </row>
    <row xmlns:x14ac="http://schemas.microsoft.com/office/spreadsheetml/2009/9/ac" r="24" x14ac:dyDescent="0.25">
      <c r="A24">
        <v>2017</v>
      </c>
      <c r="B24" s="2">
        <f>Sheet2!C70</f>
        <v>50.552193069755504</v>
      </c>
      <c r="C24" s="2">
        <f>Sheet2!C29</f>
        <v>103.38082301156867</v>
      </c>
    </row>
    <row xmlns:x14ac="http://schemas.microsoft.com/office/spreadsheetml/2009/9/ac" r="25" x14ac:dyDescent="0.25">
      <c r="A25">
        <v>2018</v>
      </c>
      <c r="B25" s="2">
        <f>Sheet2!C71</f>
        <v>51.763548650809931</v>
      </c>
      <c r="C25" s="2">
        <f>Sheet2!C30</f>
        <v>102.87831412512526</v>
      </c>
    </row>
    <row xmlns:x14ac="http://schemas.microsoft.com/office/spreadsheetml/2009/9/ac" r="26" x14ac:dyDescent="0.25">
      <c r="A26">
        <v>2019</v>
      </c>
      <c r="B26" s="2">
        <f>Sheet2!C72</f>
        <v>54.200623464193889</v>
      </c>
      <c r="C26" s="2">
        <f>Sheet2!C31</f>
        <v>103.95278645124863</v>
      </c>
    </row>
    <row xmlns:x14ac="http://schemas.microsoft.com/office/spreadsheetml/2009/9/ac" r="27" x14ac:dyDescent="0.25">
      <c r="A27">
        <v>2020</v>
      </c>
      <c r="B27" s="2">
        <f>Sheet2!C73</f>
        <v>63.691695289085608</v>
      </c>
      <c r="C27" s="2">
        <f>Sheet2!C32</f>
        <v>122.25998843508278</v>
      </c>
    </row>
    <row xmlns:x14ac="http://schemas.microsoft.com/office/spreadsheetml/2009/9/ac" r="28" x14ac:dyDescent="0.25">
      <c r="A28">
        <v>2021</v>
      </c>
      <c r="B28" s="2">
        <f>Sheet2!C74</f>
        <v>62.780662213406529</v>
      </c>
      <c r="C28" s="2">
        <f>Sheet2!C33</f>
        <v>115.69557968572866</v>
      </c>
    </row>
    <row xmlns:x14ac="http://schemas.microsoft.com/office/spreadsheetml/2009/9/ac" r="29" x14ac:dyDescent="0.25">
      <c r="A29">
        <v>2022</v>
      </c>
      <c r="B29" s="2">
        <f>Sheet2!C75</f>
        <v>62.995729652090411</v>
      </c>
      <c r="C29" s="2">
        <f>Sheet2!C34</f>
        <v>109.44971771216993</v>
      </c>
    </row>
    <row xmlns:x14ac="http://schemas.microsoft.com/office/spreadsheetml/2009/9/ac" r="30" x14ac:dyDescent="0.25">
      <c r="A30">
        <v>2023</v>
      </c>
      <c r="B30" s="2">
        <f>Sheet2!C76</f>
        <v>66.980285252173147</v>
      </c>
      <c r="C30" s="2">
        <f>Sheet2!C35</f>
        <v>108.64947952493043</v>
      </c>
    </row>
    <row xmlns:x14ac="http://schemas.microsoft.com/office/spreadsheetml/2009/9/ac" r="31" x14ac:dyDescent="0.25">
      <c r="A31">
        <v>2024</v>
      </c>
      <c r="B31" s="2">
        <f>Sheet2!C77</f>
        <v>69.129576484959642</v>
      </c>
      <c r="C31" s="2">
        <f>Sheet2!C36</f>
        <v>109.19388312753041</v>
      </c>
    </row>
    <row xmlns:x14ac="http://schemas.microsoft.com/office/spreadsheetml/2009/9/ac" r="32" x14ac:dyDescent="0.25">
      <c r="A32">
        <v>2025</v>
      </c>
      <c r="B32" s="2">
        <f>Sheet2!C78</f>
        <v>72.192008041798843</v>
      </c>
      <c r="C32" s="2">
        <f>Sheet2!C37</f>
        <v>110.38012410010627</v>
      </c>
    </row>
    <row xmlns:x14ac="http://schemas.microsoft.com/office/spreadsheetml/2009/9/ac" r="33" x14ac:dyDescent="0.25">
      <c r="A33">
        <v>2026</v>
      </c>
      <c r="B33" s="2">
        <f>Sheet2!C79</f>
        <v>75.398079874775917</v>
      </c>
      <c r="C33" s="2">
        <f>Sheet2!C38</f>
        <v>111.92290453345126</v>
      </c>
    </row>
    <row xmlns:x14ac="http://schemas.microsoft.com/office/spreadsheetml/2009/9/ac" r="34" x14ac:dyDescent="0.25">
      <c r="A34">
        <v>2027</v>
      </c>
      <c r="B34" s="2">
        <f>Sheet2!C80</f>
        <v>77.4601999860418</v>
      </c>
      <c r="C34" s="2">
        <f>Sheet2!C39</f>
        <v>113.72179244211569</v>
      </c>
    </row>
    <row xmlns:x14ac="http://schemas.microsoft.com/office/spreadsheetml/2009/9/ac" r="35" x14ac:dyDescent="0.25">
      <c r="A35">
        <v>2028</v>
      </c>
      <c r="B35" s="2">
        <f>Sheet2!C81</f>
        <v>79.057054532280034</v>
      </c>
      <c r="C35" s="2">
        <f>Sheet2!C40</f>
        <v>115.57762227868622</v>
      </c>
    </row>
    <row xmlns:x14ac="http://schemas.microsoft.com/office/spreadsheetml/2009/9/ac" r="36" x14ac:dyDescent="0.25">
      <c r="A36">
        <v>2029</v>
      </c>
      <c r="B36" s="2">
        <f>Sheet2!C82</f>
        <v>80.383691518749501</v>
      </c>
      <c r="C36" s="2">
        <f>Sheet2!C41</f>
        <v>117.15898850025567</v>
      </c>
    </row>
    <row xmlns:x14ac="http://schemas.microsoft.com/office/spreadsheetml/2009/9/ac" r="37" x14ac:dyDescent="0.25">
      <c r="A37">
        <v>2030</v>
      </c>
      <c r="B37" s="2">
        <f>Sheet2!C83</f>
        <v>81.652614951670799</v>
      </c>
      <c r="C37" s="2">
        <f>Sheet2!C42</f>
        <v>118.62542990700859</v>
      </c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1DA62-B4A4-4511-9A61-31E3BD855287}">
  <dimension ref="A1:C37"/>
  <sheetViews>
    <sheetView tabSelected="true" zoomScale="70" zoomScaleNormal="70" workbookViewId="0">
      <selection activeCell="AF8" sqref="AF8"/>
    </sheetView>
  </sheetViews>
  <sheetFormatPr xmlns:x14ac="http://schemas.microsoft.com/office/spreadsheetml/2009/9/ac" defaultRowHeight="15" x14ac:dyDescent="0.25"/>
  <sheetData>
    <row xmlns:x14ac="http://schemas.microsoft.com/office/spreadsheetml/2009/9/ac" r="1" x14ac:dyDescent="0.25">
      <c r="A1" t="s">
        <v>0</v>
      </c>
      <c r="B1" t="s">
        <v>6</v>
      </c>
      <c r="C1" t="s">
        <v>5</v>
      </c>
    </row>
    <row xmlns:x14ac="http://schemas.microsoft.com/office/spreadsheetml/2009/9/ac" r="2" x14ac:dyDescent="0.25">
      <c r="A2">
        <v>1995</v>
      </c>
      <c r="B2" s="2">
        <f>Sheet3!C48</f>
        <v>12.352958679199219</v>
      </c>
      <c r="C2" s="2">
        <f>Sheet3!C7</f>
        <v>7.8174057006835938</v>
      </c>
    </row>
    <row xmlns:x14ac="http://schemas.microsoft.com/office/spreadsheetml/2009/9/ac" r="3" x14ac:dyDescent="0.25">
      <c r="A3">
        <v>1996</v>
      </c>
      <c r="B3" s="2">
        <f>Sheet3!C49</f>
        <v>11.683347702026367</v>
      </c>
      <c r="C3" s="2">
        <f>Sheet3!C8</f>
        <v>8.0281190872192383</v>
      </c>
    </row>
    <row xmlns:x14ac="http://schemas.microsoft.com/office/spreadsheetml/2009/9/ac" r="4" x14ac:dyDescent="0.25">
      <c r="A4">
        <v>1997</v>
      </c>
      <c r="B4" s="2">
        <f>Sheet3!C50</f>
        <v>11.655913352966309</v>
      </c>
      <c r="C4" s="2">
        <f>Sheet3!C9</f>
        <v>7.4424562454223633</v>
      </c>
    </row>
    <row xmlns:x14ac="http://schemas.microsoft.com/office/spreadsheetml/2009/9/ac" r="5" x14ac:dyDescent="0.25">
      <c r="A5">
        <v>1998</v>
      </c>
      <c r="B5" s="2">
        <f>Sheet3!C51</f>
        <v>12.509956359863281</v>
      </c>
      <c r="C5" s="2">
        <f>Sheet3!C10</f>
        <v>7.1960005760192871</v>
      </c>
    </row>
    <row xmlns:x14ac="http://schemas.microsoft.com/office/spreadsheetml/2009/9/ac" r="6" x14ac:dyDescent="0.25">
      <c r="A6">
        <v>1999</v>
      </c>
      <c r="B6" s="2">
        <f>Sheet3!C52</f>
        <v>13.240310668945313</v>
      </c>
      <c r="C6" s="2">
        <f>Sheet3!C11</f>
        <v>6.3622560501098633</v>
      </c>
    </row>
    <row xmlns:x14ac="http://schemas.microsoft.com/office/spreadsheetml/2009/9/ac" r="7" x14ac:dyDescent="0.25">
      <c r="A7">
        <v>2000</v>
      </c>
      <c r="B7" s="2">
        <f>Sheet3!C53</f>
        <v>14.146597862243652</v>
      </c>
      <c r="C7" s="2">
        <f>Sheet3!C12</f>
        <v>5.7034049034118652</v>
      </c>
    </row>
    <row xmlns:x14ac="http://schemas.microsoft.com/office/spreadsheetml/2009/9/ac" r="8" x14ac:dyDescent="0.25">
      <c r="A8">
        <v>2001</v>
      </c>
      <c r="B8" s="2">
        <f>Sheet3!C54</f>
        <v>14.357492446899414</v>
      </c>
      <c r="C8" s="2">
        <f>Sheet3!C13</f>
        <v>6.1444363594055176</v>
      </c>
    </row>
    <row xmlns:x14ac="http://schemas.microsoft.com/office/spreadsheetml/2009/9/ac" r="9" x14ac:dyDescent="0.25">
      <c r="A9">
        <v>2002</v>
      </c>
      <c r="B9" s="2">
        <f>Sheet3!C55</f>
        <v>13.317893028259277</v>
      </c>
      <c r="C9" s="2">
        <f>Sheet3!C14</f>
        <v>5.973243236541748</v>
      </c>
    </row>
    <row xmlns:x14ac="http://schemas.microsoft.com/office/spreadsheetml/2009/9/ac" r="10" x14ac:dyDescent="0.25">
      <c r="A10">
        <v>2003</v>
      </c>
      <c r="B10" s="2">
        <f>Sheet3!C56</f>
        <v>12.947908401489258</v>
      </c>
      <c r="C10" s="2">
        <f>Sheet3!C15</f>
        <v>5.541895866394043</v>
      </c>
    </row>
    <row xmlns:x14ac="http://schemas.microsoft.com/office/spreadsheetml/2009/9/ac" r="11" x14ac:dyDescent="0.25">
      <c r="A11">
        <v>2004</v>
      </c>
      <c r="B11" s="2">
        <f>Sheet3!C57</f>
        <v>10.247528076171875</v>
      </c>
      <c r="C11" s="2">
        <f>Sheet3!C16</f>
        <v>5.2201704978942871</v>
      </c>
    </row>
    <row xmlns:x14ac="http://schemas.microsoft.com/office/spreadsheetml/2009/9/ac" r="12" x14ac:dyDescent="0.25">
      <c r="A12">
        <v>2005</v>
      </c>
      <c r="B12" s="2">
        <f>Sheet3!C58</f>
        <v>8.680079460144043</v>
      </c>
      <c r="C12" s="2">
        <f>Sheet3!C17</f>
        <v>4.9376516342163086</v>
      </c>
    </row>
    <row xmlns:x14ac="http://schemas.microsoft.com/office/spreadsheetml/2009/9/ac" r="13" x14ac:dyDescent="0.25">
      <c r="A13">
        <v>2006</v>
      </c>
      <c r="B13" s="2">
        <f>Sheet3!C59</f>
        <v>7.6424217224121094</v>
      </c>
      <c r="C13" s="2">
        <f>Sheet3!C18</f>
        <v>4.5733532905578613</v>
      </c>
    </row>
    <row xmlns:x14ac="http://schemas.microsoft.com/office/spreadsheetml/2009/9/ac" r="14" x14ac:dyDescent="0.25">
      <c r="A14">
        <v>2007</v>
      </c>
      <c r="B14" s="2">
        <f>Sheet3!C60</f>
        <v>6.6925005912780762</v>
      </c>
      <c r="C14" s="2">
        <f>Sheet3!C19</f>
        <v>4.6598997116088867</v>
      </c>
    </row>
    <row xmlns:x14ac="http://schemas.microsoft.com/office/spreadsheetml/2009/9/ac" r="15" x14ac:dyDescent="0.25">
      <c r="A15">
        <v>2008</v>
      </c>
      <c r="B15" s="2">
        <f>Sheet3!C61</f>
        <v>5.8122043609619141</v>
      </c>
      <c r="C15" s="2">
        <f>Sheet3!C20</f>
        <v>4.7054343223571777</v>
      </c>
    </row>
    <row xmlns:x14ac="http://schemas.microsoft.com/office/spreadsheetml/2009/9/ac" r="16" x14ac:dyDescent="0.25">
      <c r="A16">
        <v>2009</v>
      </c>
      <c r="B16" s="2">
        <f>Sheet3!C62</f>
        <v>6.4487309455871582</v>
      </c>
      <c r="C16" s="2">
        <f>Sheet3!C21</f>
        <v>4.8250188827514648</v>
      </c>
    </row>
    <row xmlns:x14ac="http://schemas.microsoft.com/office/spreadsheetml/2009/9/ac" r="17" x14ac:dyDescent="0.25">
      <c r="A17">
        <v>2010</v>
      </c>
      <c r="B17" s="2">
        <f>Sheet3!C63</f>
        <v>6.349888801574707</v>
      </c>
      <c r="C17" s="2">
        <f>Sheet3!C22</f>
        <v>5.0477743148803711</v>
      </c>
    </row>
    <row xmlns:x14ac="http://schemas.microsoft.com/office/spreadsheetml/2009/9/ac" r="18" x14ac:dyDescent="0.25">
      <c r="A18">
        <v>2011</v>
      </c>
      <c r="B18" s="2">
        <f>Sheet3!C64</f>
        <v>5.9304461479187012</v>
      </c>
      <c r="C18" s="2">
        <f>Sheet3!C23</f>
        <v>5.3895354270935059</v>
      </c>
    </row>
    <row xmlns:x14ac="http://schemas.microsoft.com/office/spreadsheetml/2009/9/ac" r="19" x14ac:dyDescent="0.25">
      <c r="A19">
        <v>2012</v>
      </c>
      <c r="B19" s="2">
        <f>Sheet3!C65</f>
        <v>5.336057186126709</v>
      </c>
      <c r="C19" s="2">
        <f>Sheet3!C24</f>
        <v>5.2742171287536621</v>
      </c>
    </row>
    <row xmlns:x14ac="http://schemas.microsoft.com/office/spreadsheetml/2009/9/ac" r="20" x14ac:dyDescent="0.25">
      <c r="A20">
        <v>2013</v>
      </c>
      <c r="B20" s="2">
        <f>Sheet3!C66</f>
        <v>5.4582362174987793</v>
      </c>
      <c r="C20" s="2">
        <f>Sheet3!C25</f>
        <v>4.5521588325500488</v>
      </c>
    </row>
    <row xmlns:x14ac="http://schemas.microsoft.com/office/spreadsheetml/2009/9/ac" r="21" x14ac:dyDescent="0.25">
      <c r="A21">
        <v>2014</v>
      </c>
      <c r="B21" s="2">
        <f>Sheet3!C67</f>
        <v>5.6471867561340332</v>
      </c>
      <c r="C21" s="2">
        <f>Sheet3!C26</f>
        <v>4.5023212432861328</v>
      </c>
    </row>
    <row xmlns:x14ac="http://schemas.microsoft.com/office/spreadsheetml/2009/9/ac" r="22" x14ac:dyDescent="0.25">
      <c r="A22">
        <v>2015</v>
      </c>
      <c r="B22" s="2">
        <f>Sheet3!C68</f>
        <v>6.2666220664978027</v>
      </c>
      <c r="C22" s="2">
        <f>Sheet3!C27</f>
        <v>4.2224645614624023</v>
      </c>
    </row>
    <row xmlns:x14ac="http://schemas.microsoft.com/office/spreadsheetml/2009/9/ac" r="23" x14ac:dyDescent="0.25">
      <c r="A23">
        <v>2016</v>
      </c>
      <c r="B23" s="2">
        <f>Sheet3!C69</f>
        <v>6.1925230026245117</v>
      </c>
      <c r="C23" s="2">
        <f>Sheet3!C28</f>
        <v>4.2914853096008301</v>
      </c>
    </row>
    <row xmlns:x14ac="http://schemas.microsoft.com/office/spreadsheetml/2009/9/ac" r="24" x14ac:dyDescent="0.25">
      <c r="A24">
        <v>2017</v>
      </c>
      <c r="B24" s="2">
        <f>Sheet3!C70</f>
        <v>6.5598568916320801</v>
      </c>
      <c r="C24" s="2">
        <f>Sheet3!C29</f>
        <v>4.1765851974487305</v>
      </c>
    </row>
    <row xmlns:x14ac="http://schemas.microsoft.com/office/spreadsheetml/2009/9/ac" r="25" x14ac:dyDescent="0.25">
      <c r="A25">
        <v>2018</v>
      </c>
      <c r="B25" s="2">
        <f>Sheet3!C71</f>
        <v>6.5612854957580566</v>
      </c>
      <c r="C25" s="2">
        <f>Sheet3!C30</f>
        <v>4.2550725936889648</v>
      </c>
    </row>
    <row xmlns:x14ac="http://schemas.microsoft.com/office/spreadsheetml/2009/9/ac" r="26" x14ac:dyDescent="0.25">
      <c r="A26">
        <v>2019</v>
      </c>
      <c r="B26" s="2">
        <f>Sheet3!C72</f>
        <v>6.7272658348083496</v>
      </c>
      <c r="C26" s="2">
        <f>Sheet3!C31</f>
        <v>4.1462397575378418</v>
      </c>
    </row>
    <row xmlns:x14ac="http://schemas.microsoft.com/office/spreadsheetml/2009/9/ac" r="27" x14ac:dyDescent="0.25">
      <c r="A27">
        <v>2020</v>
      </c>
      <c r="B27" s="2">
        <f>Sheet3!C73</f>
        <v>7.323514461517334</v>
      </c>
      <c r="C27" s="2">
        <f>Sheet3!C32</f>
        <v>3.7502481937408447</v>
      </c>
    </row>
    <row xmlns:x14ac="http://schemas.microsoft.com/office/spreadsheetml/2009/9/ac" r="28" x14ac:dyDescent="0.25">
      <c r="A28">
        <v>2021</v>
      </c>
      <c r="B28" s="2">
        <f>Sheet3!C74</f>
        <v>6.9585013389587402</v>
      </c>
      <c r="C28" s="2">
        <f>Sheet3!C33</f>
        <v>3.9150302410125732</v>
      </c>
    </row>
    <row xmlns:x14ac="http://schemas.microsoft.com/office/spreadsheetml/2009/9/ac" r="29" x14ac:dyDescent="0.25">
      <c r="A29">
        <v>2022</v>
      </c>
      <c r="B29" s="2">
        <f>Sheet3!C75</f>
        <v>7.0210099220275879</v>
      </c>
      <c r="C29" s="2">
        <f>Sheet3!C34</f>
        <v>4.8936452865600586</v>
      </c>
    </row>
    <row xmlns:x14ac="http://schemas.microsoft.com/office/spreadsheetml/2009/9/ac" r="30" x14ac:dyDescent="0.25">
      <c r="A30">
        <v>2023</v>
      </c>
      <c r="B30" s="2">
        <f>Sheet3!C76</f>
        <v>7.6104092597961426</v>
      </c>
      <c r="C30" s="2">
        <f>Sheet3!C35</f>
        <v>5.4629926681518555</v>
      </c>
    </row>
    <row xmlns:x14ac="http://schemas.microsoft.com/office/spreadsheetml/2009/9/ac" r="31" x14ac:dyDescent="0.25">
      <c r="A31">
        <v>2024</v>
      </c>
      <c r="B31" s="2">
        <f>Sheet3!C77</f>
        <v>8.0634431838989258</v>
      </c>
      <c r="C31" s="2">
        <f>Sheet3!C36</f>
        <v>5.982475757598877</v>
      </c>
    </row>
    <row xmlns:x14ac="http://schemas.microsoft.com/office/spreadsheetml/2009/9/ac" r="32" x14ac:dyDescent="0.25">
      <c r="A32">
        <v>2025</v>
      </c>
      <c r="B32" s="2">
        <f>Sheet3!C78</f>
        <v>9.5199527740478516</v>
      </c>
      <c r="C32" s="2">
        <f>Sheet3!C37</f>
        <v>6.2534747123718262</v>
      </c>
    </row>
    <row xmlns:x14ac="http://schemas.microsoft.com/office/spreadsheetml/2009/9/ac" r="33" x14ac:dyDescent="0.25">
      <c r="A33">
        <v>2026</v>
      </c>
      <c r="B33" s="2">
        <f>Sheet3!C79</f>
        <v>9.567957878112793</v>
      </c>
      <c r="C33" s="2">
        <f>Sheet3!C38</f>
        <v>6.6971330642700195</v>
      </c>
    </row>
    <row xmlns:x14ac="http://schemas.microsoft.com/office/spreadsheetml/2009/9/ac" r="34" x14ac:dyDescent="0.25">
      <c r="A34">
        <v>2027</v>
      </c>
      <c r="B34" s="2">
        <f>Sheet3!C80</f>
        <v>9.6163997650146484</v>
      </c>
      <c r="C34" s="2">
        <f>Sheet3!C39</f>
        <v>6.994257926940918</v>
      </c>
    </row>
    <row xmlns:x14ac="http://schemas.microsoft.com/office/spreadsheetml/2009/9/ac" r="35" x14ac:dyDescent="0.25">
      <c r="A35">
        <v>2028</v>
      </c>
      <c r="B35" s="2">
        <f>Sheet3!C81</f>
        <v>9.6073713302612305</v>
      </c>
      <c r="C35" s="2">
        <f>Sheet3!C40</f>
        <v>7.3055391311645508</v>
      </c>
    </row>
    <row xmlns:x14ac="http://schemas.microsoft.com/office/spreadsheetml/2009/9/ac" r="36" x14ac:dyDescent="0.25">
      <c r="A36">
        <v>2029</v>
      </c>
      <c r="B36" s="2">
        <f>Sheet3!C82</f>
        <v>9.7857112884521484</v>
      </c>
      <c r="C36" s="2">
        <f>Sheet3!C41</f>
        <v>7.6156501770019531</v>
      </c>
    </row>
    <row xmlns:x14ac="http://schemas.microsoft.com/office/spreadsheetml/2009/9/ac" r="37" x14ac:dyDescent="0.25">
      <c r="A37">
        <v>2030</v>
      </c>
      <c r="B37" s="2">
        <f>Sheet3!C83</f>
        <v>9.9773712158203125</v>
      </c>
      <c r="C37" s="2">
        <f>Sheet3!C42</f>
        <v>7.822998046875</v>
      </c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BEE1-C7B3-47C9-BE6B-E687ED3BA61C}">
  <dimension ref="A1:C124"/>
  <sheetViews>
    <sheetView workbookViewId="0">
      <selection activeCell="B27" sqref="B27"/>
    </sheetView>
  </sheetViews>
  <sheetFormatPr xmlns:x14ac="http://schemas.microsoft.com/office/spreadsheetml/2009/9/ac" defaultRowHeight="15" x14ac:dyDescent="0.25"/>
  <sheetData>
    <row r="1">
      <c r="A1" t="s">
        <v>0</v>
      </c>
      <c r="B1" t="s">
        <v>4</v>
      </c>
      <c r="C1" t="s">
        <v>1</v>
      </c>
    </row>
    <row r="2">
      <c r="A2" s="1">
        <v>1990</v>
      </c>
      <c r="B2" s="1">
        <v>0</v>
      </c>
      <c r="C2" s="1">
        <v>1.0329141497719589</v>
      </c>
    </row>
    <row r="3">
      <c r="A3" s="1">
        <v>1991</v>
      </c>
      <c r="B3" s="1">
        <v>0</v>
      </c>
      <c r="C3" s="1">
        <v>0.13288084562559641</v>
      </c>
    </row>
    <row r="4">
      <c r="A4" s="1">
        <v>1992</v>
      </c>
      <c r="B4" s="1">
        <v>0</v>
      </c>
      <c r="C4" s="1">
        <v>-0.52512929199263236</v>
      </c>
    </row>
    <row r="5">
      <c r="A5" s="1">
        <v>1993</v>
      </c>
      <c r="B5" s="1">
        <v>0</v>
      </c>
      <c r="C5" s="1">
        <v>-1.803824880404973</v>
      </c>
    </row>
    <row r="6">
      <c r="A6" s="1">
        <v>1994</v>
      </c>
      <c r="B6" s="1">
        <v>0</v>
      </c>
      <c r="C6" s="1">
        <v>-1.7598238803311439</v>
      </c>
    </row>
    <row r="7">
      <c r="A7" s="1">
        <v>1995</v>
      </c>
      <c r="B7" s="1">
        <v>0</v>
      </c>
      <c r="C7" s="1">
        <v>-2.4327184362866725</v>
      </c>
    </row>
    <row r="8">
      <c r="A8" s="1">
        <v>1996</v>
      </c>
      <c r="B8" s="1">
        <v>0</v>
      </c>
      <c r="C8" s="1">
        <v>-0.77914619008648356</v>
      </c>
    </row>
    <row r="9">
      <c r="A9" s="1">
        <v>1997</v>
      </c>
      <c r="B9" s="1">
        <v>0</v>
      </c>
      <c r="C9" s="1">
        <v>0.35751447501728051</v>
      </c>
    </row>
    <row r="10">
      <c r="A10" s="1">
        <v>1998</v>
      </c>
      <c r="B10" s="1">
        <v>0</v>
      </c>
      <c r="C10" s="1">
        <v>-1.0271268590559497</v>
      </c>
    </row>
    <row r="11">
      <c r="A11" s="1">
        <v>1999</v>
      </c>
      <c r="B11" s="1">
        <v>0</v>
      </c>
      <c r="C11" s="1">
        <v>0.071423450256554208</v>
      </c>
    </row>
    <row r="12">
      <c r="A12" s="1">
        <v>2000</v>
      </c>
      <c r="B12" s="1">
        <v>0</v>
      </c>
      <c r="C12" s="1">
        <v>0.040582679433811157</v>
      </c>
    </row>
    <row r="13">
      <c r="A13" s="1">
        <v>2001</v>
      </c>
      <c r="B13" s="1">
        <v>0</v>
      </c>
      <c r="C13" s="1">
        <v>0.59117578508710555</v>
      </c>
    </row>
    <row r="14">
      <c r="A14" s="1">
        <v>2002</v>
      </c>
      <c r="B14" s="1">
        <v>0</v>
      </c>
      <c r="C14" s="1">
        <v>-1.4044007960373075</v>
      </c>
    </row>
    <row r="15">
      <c r="A15" s="1">
        <v>2003</v>
      </c>
      <c r="B15" s="1">
        <v>0</v>
      </c>
      <c r="C15" s="1">
        <v>-2.0496802474917066</v>
      </c>
    </row>
    <row r="16">
      <c r="A16" s="1">
        <v>2004</v>
      </c>
      <c r="B16" s="1">
        <v>0</v>
      </c>
      <c r="C16" s="1">
        <v>-1.422292282291354</v>
      </c>
    </row>
    <row r="17">
      <c r="A17" s="1">
        <v>2005</v>
      </c>
      <c r="B17" s="1">
        <v>0</v>
      </c>
      <c r="C17" s="1">
        <v>-0.65941464095560776</v>
      </c>
    </row>
    <row r="18">
      <c r="A18" s="1">
        <v>2006</v>
      </c>
      <c r="B18" s="1">
        <v>0</v>
      </c>
      <c r="C18" s="1">
        <v>0.28281723976490331</v>
      </c>
    </row>
    <row r="19">
      <c r="A19" s="1">
        <v>2007</v>
      </c>
      <c r="B19" s="1">
        <v>0</v>
      </c>
      <c r="C19" s="1">
        <v>0.43038740133567227</v>
      </c>
    </row>
    <row r="20">
      <c r="A20" s="1">
        <v>2008</v>
      </c>
      <c r="B20" s="1">
        <v>0</v>
      </c>
      <c r="C20" s="1">
        <v>-1.8198745285432507</v>
      </c>
    </row>
    <row r="21">
      <c r="A21" s="1">
        <v>2009</v>
      </c>
      <c r="B21" s="1">
        <v>0</v>
      </c>
      <c r="C21" s="1">
        <v>-6.993337349306807</v>
      </c>
    </row>
    <row r="22">
      <c r="A22" s="1">
        <v>2010</v>
      </c>
      <c r="B22" s="1">
        <v>0</v>
      </c>
      <c r="C22" s="1">
        <v>-5.9675295848801015</v>
      </c>
    </row>
    <row r="23">
      <c r="A23" s="1">
        <v>2011</v>
      </c>
      <c r="B23" s="1">
        <v>0</v>
      </c>
      <c r="C23" s="1">
        <v>-4.4216596060258322</v>
      </c>
    </row>
    <row r="24">
      <c r="A24" s="1">
        <v>2012</v>
      </c>
      <c r="B24" s="1">
        <v>0</v>
      </c>
      <c r="C24" s="1">
        <v>-3.7115862999410725</v>
      </c>
    </row>
    <row r="25">
      <c r="A25" s="1">
        <v>2013</v>
      </c>
      <c r="B25" s="1">
        <v>0</v>
      </c>
      <c r="C25" s="1">
        <v>-2.1206409311841985</v>
      </c>
    </row>
    <row r="26">
      <c r="A26" s="1">
        <v>2014</v>
      </c>
      <c r="B26" s="1">
        <v>0</v>
      </c>
      <c r="C26" s="1">
        <v>-1.5058008818173829</v>
      </c>
    </row>
    <row r="27">
      <c r="A27" s="1">
        <v>2015</v>
      </c>
      <c r="B27" s="1">
        <v>0</v>
      </c>
      <c r="C27" s="1">
        <v>-1.1038241780213805</v>
      </c>
    </row>
    <row r="28">
      <c r="A28" s="1">
        <v>2016</v>
      </c>
      <c r="B28" s="1">
        <v>0</v>
      </c>
      <c r="C28" s="1">
        <v>-1.1454312994954059</v>
      </c>
    </row>
    <row r="29">
      <c r="A29" s="1">
        <v>2017</v>
      </c>
      <c r="B29" s="1">
        <v>0</v>
      </c>
      <c r="C29" s="1">
        <v>-1.0251217671582087</v>
      </c>
    </row>
    <row r="30">
      <c r="A30" s="1">
        <v>2018</v>
      </c>
      <c r="B30" s="1">
        <v>0</v>
      </c>
      <c r="C30" s="1">
        <v>-0.95955439973268997</v>
      </c>
    </row>
    <row r="31">
      <c r="A31" s="1">
        <v>2019</v>
      </c>
      <c r="B31" s="1">
        <v>0</v>
      </c>
      <c r="C31" s="1">
        <v>-1.5755164606466026</v>
      </c>
    </row>
    <row r="32">
      <c r="A32" s="1">
        <v>2020</v>
      </c>
      <c r="B32" s="1">
        <v>0</v>
      </c>
      <c r="C32" s="1">
        <v>-9.0380164255478057</v>
      </c>
    </row>
    <row r="33">
      <c r="A33" s="1">
        <v>2021</v>
      </c>
      <c r="B33" s="1">
        <v>0</v>
      </c>
      <c r="C33" s="1">
        <v>-5.9433173382265307</v>
      </c>
    </row>
    <row r="34">
      <c r="A34" s="1">
        <v>2022</v>
      </c>
      <c r="B34" s="1">
        <v>0</v>
      </c>
      <c r="C34" s="1">
        <v>-1.0928364590258564</v>
      </c>
    </row>
    <row r="35">
      <c r="A35" s="1">
        <v>2023</v>
      </c>
      <c r="B35" s="1">
        <v>0</v>
      </c>
      <c r="C35" s="1">
        <v>-3.0226858640028027</v>
      </c>
    </row>
    <row r="36">
      <c r="A36" s="1">
        <v>2024</v>
      </c>
      <c r="B36" s="1">
        <v>0</v>
      </c>
      <c r="C36" s="1">
        <v>-2.9335573572978944</v>
      </c>
    </row>
    <row r="37">
      <c r="A37" s="1">
        <v>2025</v>
      </c>
      <c r="B37" s="1">
        <v>0</v>
      </c>
      <c r="C37" s="1">
        <v>-2.452924793216833</v>
      </c>
    </row>
    <row r="38">
      <c r="A38" s="1">
        <v>2026</v>
      </c>
      <c r="B38" s="1">
        <v>0</v>
      </c>
      <c r="C38" s="1">
        <v>-2.5810334799813557</v>
      </c>
    </row>
    <row r="39">
      <c r="A39" s="1">
        <v>2027</v>
      </c>
      <c r="B39" s="1">
        <v>0</v>
      </c>
      <c r="C39" s="1">
        <v>-2.5204257837471702</v>
      </c>
    </row>
    <row r="40">
      <c r="A40" s="1">
        <v>2028</v>
      </c>
      <c r="B40" s="1">
        <v>0</v>
      </c>
      <c r="C40" s="1">
        <v>-2.4629040542976854</v>
      </c>
    </row>
    <row r="41">
      <c r="A41" s="1">
        <v>2029</v>
      </c>
      <c r="B41" s="1">
        <v>0</v>
      </c>
      <c r="C41" s="1">
        <v>-2.160535550250049</v>
      </c>
    </row>
    <row r="42">
      <c r="A42" s="1">
        <v>2030</v>
      </c>
      <c r="B42" s="1">
        <v>0</v>
      </c>
      <c r="C42" s="1">
        <v>-2.0440539793395245</v>
      </c>
    </row>
    <row r="43">
      <c r="A43" s="1">
        <v>1990</v>
      </c>
      <c r="B43" s="1">
        <v>1</v>
      </c>
      <c r="C43" s="1">
        <v>0.76983406154294887</v>
      </c>
    </row>
    <row r="44">
      <c r="A44" s="1">
        <v>1991</v>
      </c>
      <c r="B44" s="1">
        <v>1</v>
      </c>
      <c r="C44" s="1">
        <v>0.86191544309257229</v>
      </c>
    </row>
    <row r="45">
      <c r="A45" s="1">
        <v>1992</v>
      </c>
      <c r="B45" s="1">
        <v>1</v>
      </c>
      <c r="C45" s="1">
        <v>-0.11891277298640766</v>
      </c>
    </row>
    <row r="46">
      <c r="A46" s="1">
        <v>1993</v>
      </c>
      <c r="B46" s="1">
        <v>1</v>
      </c>
      <c r="C46" s="1">
        <v>-0.86488675913559543</v>
      </c>
    </row>
    <row r="47">
      <c r="A47" s="1">
        <v>1994</v>
      </c>
      <c r="B47" s="1">
        <v>1</v>
      </c>
      <c r="C47" s="1">
        <v>-0.97889030160073676</v>
      </c>
    </row>
    <row r="48">
      <c r="A48" s="1">
        <v>1995</v>
      </c>
      <c r="B48" s="1">
        <v>1</v>
      </c>
      <c r="C48" s="1">
        <v>0.47610065354055653</v>
      </c>
    </row>
    <row r="49">
      <c r="A49" s="1">
        <v>1996</v>
      </c>
      <c r="B49" s="1">
        <v>1</v>
      </c>
      <c r="C49" s="1">
        <v>0.8629271444828156</v>
      </c>
    </row>
    <row r="50">
      <c r="A50" s="1">
        <v>1997</v>
      </c>
      <c r="B50" s="1">
        <v>1</v>
      </c>
      <c r="C50" s="1">
        <v>0.46117274710823231</v>
      </c>
    </row>
    <row r="51">
      <c r="A51" s="1">
        <v>1998</v>
      </c>
      <c r="B51" s="1">
        <v>1</v>
      </c>
      <c r="C51" s="1">
        <v>-1.2221666634081332</v>
      </c>
    </row>
    <row r="52">
      <c r="A52" s="1">
        <v>1999</v>
      </c>
      <c r="B52" s="1">
        <v>1</v>
      </c>
      <c r="C52" s="1">
        <v>-0.41012290739899715</v>
      </c>
    </row>
    <row r="53">
      <c r="A53" s="1">
        <v>2000</v>
      </c>
      <c r="B53" s="1">
        <v>1</v>
      </c>
      <c r="C53" s="1">
        <v>1.2694883573846933</v>
      </c>
    </row>
    <row r="54">
      <c r="A54" s="1">
        <v>2001</v>
      </c>
      <c r="B54" s="1">
        <v>1</v>
      </c>
      <c r="C54" s="1">
        <v>0.3752134448524419</v>
      </c>
    </row>
    <row r="55">
      <c r="A55" s="1">
        <v>2002</v>
      </c>
      <c r="B55" s="1">
        <v>1</v>
      </c>
      <c r="C55" s="1">
        <v>-0.32103961480914595</v>
      </c>
    </row>
    <row r="56">
      <c r="A56" s="1">
        <v>2003</v>
      </c>
      <c r="B56" s="1">
        <v>1</v>
      </c>
      <c r="C56" s="1">
        <v>0.33611389558145605</v>
      </c>
    </row>
    <row r="57">
      <c r="A57" s="1">
        <v>2004</v>
      </c>
      <c r="B57" s="1">
        <v>1</v>
      </c>
      <c r="C57" s="1">
        <v>1.4076721377041854</v>
      </c>
    </row>
    <row r="58">
      <c r="A58" s="1">
        <v>2005</v>
      </c>
      <c r="B58" s="1">
        <v>1</v>
      </c>
      <c r="C58" s="1">
        <v>2.6987061337983023</v>
      </c>
    </row>
    <row r="59">
      <c r="A59" s="1">
        <v>2006</v>
      </c>
      <c r="B59" s="1">
        <v>1</v>
      </c>
      <c r="C59" s="1">
        <v>2.9237400545441936</v>
      </c>
    </row>
    <row r="60">
      <c r="A60" s="1">
        <v>2007</v>
      </c>
      <c r="B60" s="1">
        <v>1</v>
      </c>
      <c r="C60" s="1">
        <v>2.3225379592266902</v>
      </c>
    </row>
    <row r="61">
      <c r="A61" s="1">
        <v>2008</v>
      </c>
      <c r="B61" s="1">
        <v>1</v>
      </c>
      <c r="C61" s="1">
        <v>2.2456158879893833</v>
      </c>
    </row>
    <row r="62">
      <c r="A62" s="1">
        <v>2009</v>
      </c>
      <c r="B62" s="1">
        <v>1</v>
      </c>
      <c r="C62" s="1">
        <v>-2.1355150351703562</v>
      </c>
    </row>
    <row r="63">
      <c r="A63" s="1">
        <v>2010</v>
      </c>
      <c r="B63" s="1">
        <v>1</v>
      </c>
      <c r="C63" s="1">
        <v>-0.59550126705665574</v>
      </c>
    </row>
    <row r="64">
      <c r="A64" s="1">
        <v>2011</v>
      </c>
      <c r="B64" s="1">
        <v>1</v>
      </c>
      <c r="C64" s="1">
        <v>0.71292146093291164</v>
      </c>
    </row>
    <row r="65">
      <c r="A65" s="1">
        <v>2012</v>
      </c>
      <c r="B65" s="1">
        <v>1</v>
      </c>
      <c r="C65" s="1">
        <v>0.55741252679208686</v>
      </c>
    </row>
    <row r="66">
      <c r="A66" s="1">
        <v>2013</v>
      </c>
      <c r="B66" s="1">
        <v>1</v>
      </c>
      <c r="C66" s="1">
        <v>-0.1512569139355753</v>
      </c>
    </row>
    <row r="67">
      <c r="A67" s="1">
        <v>2014</v>
      </c>
      <c r="B67" s="1">
        <v>1</v>
      </c>
      <c r="C67" s="1">
        <v>-0.81356137879563451</v>
      </c>
    </row>
    <row r="68">
      <c r="A68" s="1">
        <v>2015</v>
      </c>
      <c r="B68" s="1">
        <v>1</v>
      </c>
      <c r="C68" s="1">
        <v>-2.3285157040097024</v>
      </c>
    </row>
    <row r="69">
      <c r="A69" s="1">
        <v>2016</v>
      </c>
      <c r="B69" s="1">
        <v>1</v>
      </c>
      <c r="C69" s="1">
        <v>-2.7000270980071073</v>
      </c>
    </row>
    <row r="70">
      <c r="A70" s="1">
        <v>2017</v>
      </c>
      <c r="B70" s="1">
        <v>1</v>
      </c>
      <c r="C70" s="1">
        <v>-2.0288535122497704</v>
      </c>
    </row>
    <row r="71">
      <c r="A71" s="1">
        <v>2018</v>
      </c>
      <c r="B71" s="1">
        <v>1</v>
      </c>
      <c r="C71" s="1">
        <v>-1.6731389041708369</v>
      </c>
    </row>
    <row r="72">
      <c r="A72" s="1">
        <v>2019</v>
      </c>
      <c r="B72" s="1">
        <v>1</v>
      </c>
      <c r="C72" s="1">
        <v>-2.577702084104855</v>
      </c>
    </row>
    <row r="73">
      <c r="A73" s="1">
        <v>2020</v>
      </c>
      <c r="B73" s="1">
        <v>1</v>
      </c>
      <c r="C73" s="1">
        <v>-6.6132681867518253</v>
      </c>
    </row>
    <row r="74">
      <c r="A74" s="1">
        <v>2021</v>
      </c>
      <c r="B74" s="1">
        <v>1</v>
      </c>
      <c r="C74" s="1">
        <v>-3.1764436199397763</v>
      </c>
    </row>
    <row r="75">
      <c r="A75" s="1">
        <v>2022</v>
      </c>
      <c r="B75" s="1">
        <v>1</v>
      </c>
      <c r="C75" s="1">
        <v>-3.014107491189034</v>
      </c>
    </row>
    <row r="76">
      <c r="A76" s="1">
        <v>2023</v>
      </c>
      <c r="B76" s="1">
        <v>1</v>
      </c>
      <c r="C76" s="1">
        <v>-3.1419418151515646</v>
      </c>
    </row>
    <row r="77">
      <c r="A77" s="1">
        <v>2024</v>
      </c>
      <c r="B77" s="1">
        <v>1</v>
      </c>
      <c r="C77" s="1">
        <v>-3.4246482327450418</v>
      </c>
    </row>
    <row r="78">
      <c r="A78" s="1">
        <v>2025</v>
      </c>
      <c r="B78" s="1">
        <v>1</v>
      </c>
      <c r="C78" s="1">
        <v>-3.7181201825565502</v>
      </c>
    </row>
    <row r="79">
      <c r="A79" s="1">
        <v>2026</v>
      </c>
      <c r="B79" s="1">
        <v>1</v>
      </c>
      <c r="C79" s="1">
        <v>-3.4703798319490913</v>
      </c>
    </row>
    <row r="80">
      <c r="A80" s="1">
        <v>2027</v>
      </c>
      <c r="B80" s="1">
        <v>1</v>
      </c>
      <c r="C80" s="1">
        <v>-3.2152106423900504</v>
      </c>
    </row>
    <row r="81">
      <c r="A81" s="1">
        <v>2028</v>
      </c>
      <c r="B81" s="1">
        <v>1</v>
      </c>
      <c r="C81" s="1">
        <v>-3.0018993428331999</v>
      </c>
    </row>
    <row r="82">
      <c r="A82" s="1">
        <v>2029</v>
      </c>
      <c r="B82" s="1">
        <v>1</v>
      </c>
      <c r="C82" s="1">
        <v>-2.8032125195004243</v>
      </c>
    </row>
    <row r="83">
      <c r="A83" s="1">
        <v>2030</v>
      </c>
      <c r="B83" s="1">
        <v>1</v>
      </c>
      <c r="C83" s="1">
        <v>-2.6769454235551575</v>
      </c>
    </row>
    <row r="84">
      <c r="A84" s="1">
        <v>1990</v>
      </c>
      <c r="B84" s="1"/>
      <c r="C84" s="1"/>
    </row>
    <row r="85">
      <c r="A85" s="1">
        <v>1991</v>
      </c>
      <c r="B85" s="1"/>
      <c r="C85" s="1"/>
    </row>
    <row r="86">
      <c r="A86" s="1">
        <v>1992</v>
      </c>
      <c r="B86" s="1"/>
      <c r="C86" s="1"/>
    </row>
    <row r="87">
      <c r="A87" s="1">
        <v>1993</v>
      </c>
      <c r="B87" s="1"/>
      <c r="C87" s="1"/>
    </row>
    <row r="88">
      <c r="A88" s="1">
        <v>1994</v>
      </c>
      <c r="B88" s="1"/>
      <c r="C88" s="1"/>
    </row>
    <row r="89">
      <c r="A89" s="1">
        <v>1995</v>
      </c>
      <c r="B89" s="1"/>
      <c r="C89" s="1">
        <v>0.33900000000000002</v>
      </c>
    </row>
    <row r="90">
      <c r="A90" s="1">
        <v>1996</v>
      </c>
      <c r="B90" s="1"/>
      <c r="C90" s="1">
        <v>-1.1000000000000001</v>
      </c>
    </row>
    <row r="91">
      <c r="A91" s="1">
        <v>1997</v>
      </c>
      <c r="B91" s="1"/>
      <c r="C91" s="1">
        <v>-0.85099999999999987</v>
      </c>
    </row>
    <row r="92">
      <c r="A92" s="1">
        <v>1998</v>
      </c>
      <c r="B92" s="1"/>
      <c r="C92" s="1">
        <v>1.4470000000000003</v>
      </c>
    </row>
    <row r="93">
      <c r="A93" s="1">
        <v>1999</v>
      </c>
      <c r="B93" s="1"/>
      <c r="C93" s="1">
        <v>1.538</v>
      </c>
    </row>
    <row r="94">
      <c r="A94" s="1">
        <v>2000</v>
      </c>
      <c r="B94" s="1"/>
      <c r="C94" s="1">
        <v>1.885</v>
      </c>
    </row>
    <row r="95">
      <c r="A95" s="1">
        <v>2001</v>
      </c>
      <c r="B95" s="1"/>
      <c r="C95" s="1">
        <v>2.6764006395614439</v>
      </c>
    </row>
    <row r="96">
      <c r="A96" s="1">
        <v>2002</v>
      </c>
      <c r="B96" s="1"/>
      <c r="C96" s="1">
        <v>1.7331294193271911</v>
      </c>
    </row>
    <row r="97">
      <c r="A97" s="1">
        <v>2003</v>
      </c>
      <c r="B97" s="1"/>
      <c r="C97" s="1">
        <v>4.4700850257506559</v>
      </c>
    </row>
    <row r="98">
      <c r="A98" s="1">
        <v>2004</v>
      </c>
      <c r="B98" s="1"/>
      <c r="C98" s="1">
        <v>5.3150173670336498</v>
      </c>
    </row>
    <row r="99">
      <c r="A99" s="1">
        <v>2005</v>
      </c>
      <c r="B99" s="1"/>
      <c r="C99" s="1">
        <v>6.8076556473829202</v>
      </c>
    </row>
    <row r="100">
      <c r="A100" s="1">
        <v>2006</v>
      </c>
      <c r="B100" s="1"/>
      <c r="C100" s="1">
        <v>8.3054833948339475</v>
      </c>
    </row>
    <row r="101">
      <c r="A101" s="1">
        <v>2007</v>
      </c>
      <c r="B101" s="1"/>
      <c r="C101" s="1">
        <v>14.450483473813806</v>
      </c>
    </row>
    <row r="102">
      <c r="A102" s="1">
        <v>2008</v>
      </c>
      <c r="B102" s="1"/>
      <c r="C102" s="1">
        <v>15.898615961457896</v>
      </c>
    </row>
    <row r="103">
      <c r="A103" s="1">
        <v>2009</v>
      </c>
      <c r="B103" s="1"/>
      <c r="C103" s="1">
        <v>11.942220362853119</v>
      </c>
    </row>
    <row r="104">
      <c r="A104" s="1">
        <v>2010</v>
      </c>
      <c r="B104" s="1"/>
      <c r="C104" s="1">
        <v>17.805934714620797</v>
      </c>
    </row>
    <row r="105">
      <c r="A105" s="1">
        <v>2011</v>
      </c>
      <c r="B105" s="1"/>
      <c r="C105" s="1">
        <v>19.965929048359204</v>
      </c>
    </row>
    <row r="106">
      <c r="A106" s="1">
        <v>2012</v>
      </c>
      <c r="B106" s="1"/>
      <c r="C106" s="1">
        <v>19.473518414584582</v>
      </c>
    </row>
    <row r="107">
      <c r="A107" s="1">
        <v>2013</v>
      </c>
      <c r="B107" s="1"/>
      <c r="C107" s="1">
        <v>22.678804932735424</v>
      </c>
    </row>
    <row r="108">
      <c r="A108" s="1">
        <v>2014</v>
      </c>
      <c r="B108" s="1"/>
      <c r="C108" s="1">
        <v>7.3898088046619259</v>
      </c>
    </row>
    <row r="109">
      <c r="A109" s="1">
        <v>2015</v>
      </c>
      <c r="B109" s="1"/>
      <c r="C109" s="1">
        <v>3.9758869817831228</v>
      </c>
    </row>
    <row r="110">
      <c r="A110" s="1">
        <v>2016</v>
      </c>
      <c r="B110" s="1"/>
      <c r="C110" s="1">
        <v>3.6577524160147261</v>
      </c>
    </row>
    <row r="111">
      <c r="A111" s="1">
        <v>2017</v>
      </c>
      <c r="B111" s="1"/>
      <c r="C111" s="1">
        <v>4.9545722294303403</v>
      </c>
    </row>
    <row r="112">
      <c r="A112" s="1">
        <v>2018</v>
      </c>
      <c r="B112" s="1"/>
      <c r="C112" s="1">
        <v>5.9509378574266485</v>
      </c>
    </row>
    <row r="113">
      <c r="A113" s="1">
        <v>2019</v>
      </c>
      <c r="B113" s="1"/>
      <c r="C113" s="1">
        <v>7.3719392794955052</v>
      </c>
    </row>
    <row r="114">
      <c r="A114" s="1">
        <v>2020</v>
      </c>
      <c r="B114" s="1"/>
      <c r="C114" s="1">
        <v>-2.6520943962253161</v>
      </c>
    </row>
    <row r="115">
      <c r="A115" s="1">
        <v>2021</v>
      </c>
      <c r="B115" s="1"/>
      <c r="C115" s="1">
        <v>-1.4256383399476256</v>
      </c>
    </row>
    <row r="116">
      <c r="A116" s="1">
        <v>2022</v>
      </c>
      <c r="B116" s="1"/>
      <c r="C116" s="1">
        <v>-4.0584389441151689</v>
      </c>
    </row>
    <row r="117">
      <c r="A117" s="1">
        <v>2023</v>
      </c>
      <c r="B117" s="1"/>
      <c r="C117" s="1">
        <v>1.6565808709652687</v>
      </c>
    </row>
    <row r="118">
      <c r="A118" s="1">
        <v>2024</v>
      </c>
      <c r="B118" s="1"/>
      <c r="C118" s="1">
        <v>0.7769056838032542</v>
      </c>
    </row>
    <row r="119">
      <c r="A119" s="1">
        <v>2025</v>
      </c>
      <c r="B119" s="1"/>
      <c r="C119" s="1">
        <v>0.69895112232605539</v>
      </c>
    </row>
    <row r="120">
      <c r="A120" s="1">
        <v>2026</v>
      </c>
      <c r="B120" s="1"/>
      <c r="C120" s="1">
        <v>0.7097256762114077</v>
      </c>
    </row>
    <row r="121">
      <c r="A121" s="1">
        <v>2027</v>
      </c>
      <c r="B121" s="1"/>
      <c r="C121" s="1">
        <v>0.70986560532638898</v>
      </c>
    </row>
    <row r="122">
      <c r="A122" s="1">
        <v>2028</v>
      </c>
      <c r="B122" s="1"/>
      <c r="C122" s="1">
        <v>0.49237257798923473</v>
      </c>
    </row>
    <row r="123">
      <c r="A123" s="1">
        <v>2029</v>
      </c>
      <c r="B123" s="1"/>
      <c r="C123" s="1">
        <v>0.81941511256455257</v>
      </c>
    </row>
    <row r="124">
      <c r="A124" s="1">
        <v>2030</v>
      </c>
      <c r="B124" s="1"/>
      <c r="C124" s="1">
        <v>0.81941730797509937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4"/>
  <sheetViews>
    <sheetView topLeftCell="A25" workbookViewId="0"/>
  </sheetViews>
  <sheetFormatPr xmlns:x14ac="http://schemas.microsoft.com/office/spreadsheetml/2009/9/ac" defaultRowHeight="15" x14ac:dyDescent="0.25"/>
  <sheetData>
    <row r="1">
      <c r="A1" t="s">
        <v>0</v>
      </c>
      <c r="B1" t="s">
        <v>4</v>
      </c>
      <c r="C1" t="s">
        <v>2</v>
      </c>
    </row>
    <row r="2">
      <c r="A2" s="1">
        <v>1990</v>
      </c>
      <c r="B2" s="1">
        <v>0</v>
      </c>
      <c r="C2" s="1">
        <v>56.473398636734636</v>
      </c>
    </row>
    <row r="3">
      <c r="A3" s="1">
        <v>1991</v>
      </c>
      <c r="B3" s="1">
        <v>0</v>
      </c>
      <c r="C3" s="1">
        <v>55.165417310008188</v>
      </c>
    </row>
    <row r="4">
      <c r="A4" s="1">
        <v>1992</v>
      </c>
      <c r="B4" s="1">
        <v>0</v>
      </c>
      <c r="C4" s="1">
        <v>59.351920453986935</v>
      </c>
    </row>
    <row r="5">
      <c r="A5" s="1">
        <v>1993</v>
      </c>
      <c r="B5" s="1">
        <v>0</v>
      </c>
      <c r="C5" s="1">
        <v>64.907516186708222</v>
      </c>
    </row>
    <row r="6">
      <c r="A6" s="1">
        <v>1994</v>
      </c>
      <c r="B6" s="1">
        <v>0</v>
      </c>
      <c r="C6" s="1">
        <v>69.960446265066679</v>
      </c>
    </row>
    <row r="7">
      <c r="A7" s="1">
        <v>1995</v>
      </c>
      <c r="B7" s="1">
        <v>0</v>
      </c>
      <c r="C7" s="1">
        <v>72.885129656771696</v>
      </c>
    </row>
    <row r="8">
      <c r="A8" s="1">
        <v>1996</v>
      </c>
      <c r="B8" s="1">
        <v>0</v>
      </c>
      <c r="C8" s="1">
        <v>74.383656594853377</v>
      </c>
    </row>
    <row r="9">
      <c r="A9" s="1">
        <v>1997</v>
      </c>
      <c r="B9" s="1">
        <v>0</v>
      </c>
      <c r="C9" s="1">
        <v>74.410629439011146</v>
      </c>
    </row>
    <row r="10">
      <c r="A10" s="1">
        <v>1998</v>
      </c>
      <c r="B10" s="1">
        <v>0</v>
      </c>
      <c r="C10" s="1">
        <v>76.467730393695547</v>
      </c>
    </row>
    <row r="11">
      <c r="A11" s="1">
        <v>1999</v>
      </c>
      <c r="B11" s="1">
        <v>0</v>
      </c>
      <c r="C11" s="1">
        <v>80.046565436179392</v>
      </c>
    </row>
    <row r="12">
      <c r="A12" s="1">
        <v>2000</v>
      </c>
      <c r="B12" s="1">
        <v>0</v>
      </c>
      <c r="C12" s="1">
        <v>81.187804375269025</v>
      </c>
    </row>
    <row r="13">
      <c r="A13" s="1">
        <v>2001</v>
      </c>
      <c r="B13" s="1">
        <v>0</v>
      </c>
      <c r="C13" s="1">
        <v>70.292979155540934</v>
      </c>
    </row>
    <row r="14">
      <c r="A14" s="1">
        <v>2002</v>
      </c>
      <c r="B14" s="1">
        <v>0</v>
      </c>
      <c r="C14" s="1">
        <v>71.322918341611782</v>
      </c>
    </row>
    <row r="15">
      <c r="A15" s="1">
        <v>2003</v>
      </c>
      <c r="B15" s="1">
        <v>0</v>
      </c>
      <c r="C15" s="1">
        <v>73.427441071723138</v>
      </c>
    </row>
    <row r="16">
      <c r="A16" s="1">
        <v>2004</v>
      </c>
      <c r="B16" s="1">
        <v>0</v>
      </c>
      <c r="C16" s="1">
        <v>76.800843121780773</v>
      </c>
    </row>
    <row r="17">
      <c r="A17" s="1">
        <v>2005</v>
      </c>
      <c r="B17" s="1">
        <v>0</v>
      </c>
      <c r="C17" s="1">
        <v>76.266770489657887</v>
      </c>
    </row>
    <row r="18">
      <c r="A18" s="1">
        <v>2006</v>
      </c>
      <c r="B18" s="1">
        <v>0</v>
      </c>
      <c r="C18" s="1">
        <v>73.630620936785732</v>
      </c>
    </row>
    <row r="19">
      <c r="A19" s="1">
        <v>2007</v>
      </c>
      <c r="B19" s="1">
        <v>0</v>
      </c>
      <c r="C19" s="1">
        <v>71.289658862388961</v>
      </c>
    </row>
    <row r="20">
      <c r="A20" s="1">
        <v>2008</v>
      </c>
      <c r="B20" s="1">
        <v>0</v>
      </c>
      <c r="C20" s="1">
        <v>77.972437153973573</v>
      </c>
    </row>
    <row r="21">
      <c r="A21" s="1">
        <v>2009</v>
      </c>
      <c r="B21" s="1">
        <v>0</v>
      </c>
      <c r="C21" s="1">
        <v>91.225013996721259</v>
      </c>
    </row>
    <row r="22">
      <c r="A22" s="1">
        <v>2010</v>
      </c>
      <c r="B22" s="1">
        <v>0</v>
      </c>
      <c r="C22" s="1">
        <v>97.608016824730342</v>
      </c>
    </row>
    <row r="23">
      <c r="A23" s="1">
        <v>2011</v>
      </c>
      <c r="B23" s="1">
        <v>0</v>
      </c>
      <c r="C23" s="1">
        <v>101.55991234065642</v>
      </c>
    </row>
    <row r="24">
      <c r="A24" s="1">
        <v>2012</v>
      </c>
      <c r="B24" s="1">
        <v>0</v>
      </c>
      <c r="C24" s="1">
        <v>105.8574268701519</v>
      </c>
    </row>
    <row r="25">
      <c r="A25" s="1">
        <v>2013</v>
      </c>
      <c r="B25" s="1">
        <v>0</v>
      </c>
      <c r="C25" s="1">
        <v>104.33695945730761</v>
      </c>
    </row>
    <row r="26">
      <c r="A26" s="1">
        <v>2014</v>
      </c>
      <c r="B26" s="1">
        <v>0</v>
      </c>
      <c r="C26" s="1">
        <v>103.85434359535479</v>
      </c>
    </row>
    <row r="27">
      <c r="A27" s="1">
        <v>2015</v>
      </c>
      <c r="B27" s="1">
        <v>0</v>
      </c>
      <c r="C27" s="1">
        <v>103.44464940672324</v>
      </c>
    </row>
    <row r="28">
      <c r="A28" s="1">
        <v>2016</v>
      </c>
      <c r="B28" s="1">
        <v>0</v>
      </c>
      <c r="C28" s="1">
        <v>105.79808094912026</v>
      </c>
    </row>
    <row r="29">
      <c r="A29" s="1">
        <v>2017</v>
      </c>
      <c r="B29" s="1">
        <v>0</v>
      </c>
      <c r="C29" s="1">
        <v>103.38082301156867</v>
      </c>
    </row>
    <row r="30">
      <c r="A30" s="1">
        <v>2018</v>
      </c>
      <c r="B30" s="1">
        <v>0</v>
      </c>
      <c r="C30" s="1">
        <v>102.87831412512526</v>
      </c>
    </row>
    <row r="31">
      <c r="A31" s="1">
        <v>2019</v>
      </c>
      <c r="B31" s="1">
        <v>0</v>
      </c>
      <c r="C31" s="1">
        <v>103.95278645124863</v>
      </c>
    </row>
    <row r="32">
      <c r="A32" s="1">
        <v>2020</v>
      </c>
      <c r="B32" s="1">
        <v>0</v>
      </c>
      <c r="C32" s="1">
        <v>122.25998843508278</v>
      </c>
    </row>
    <row r="33">
      <c r="A33" s="1">
        <v>2021</v>
      </c>
      <c r="B33" s="1">
        <v>0</v>
      </c>
      <c r="C33" s="1">
        <v>115.69557968572866</v>
      </c>
    </row>
    <row r="34">
      <c r="A34" s="1">
        <v>2022</v>
      </c>
      <c r="B34" s="1">
        <v>0</v>
      </c>
      <c r="C34" s="1">
        <v>109.44971771216993</v>
      </c>
    </row>
    <row r="35">
      <c r="A35" s="1">
        <v>2023</v>
      </c>
      <c r="B35" s="1">
        <v>0</v>
      </c>
      <c r="C35" s="1">
        <v>108.64947952493043</v>
      </c>
    </row>
    <row r="36">
      <c r="A36" s="1">
        <v>2024</v>
      </c>
      <c r="B36" s="1">
        <v>0</v>
      </c>
      <c r="C36" s="1">
        <v>109.19388312753041</v>
      </c>
    </row>
    <row r="37">
      <c r="A37" s="1">
        <v>2025</v>
      </c>
      <c r="B37" s="1">
        <v>0</v>
      </c>
      <c r="C37" s="1">
        <v>110.38012410010627</v>
      </c>
    </row>
    <row r="38">
      <c r="A38" s="1">
        <v>2026</v>
      </c>
      <c r="B38" s="1">
        <v>0</v>
      </c>
      <c r="C38" s="1">
        <v>111.92290453345126</v>
      </c>
    </row>
    <row r="39">
      <c r="A39" s="1">
        <v>2027</v>
      </c>
      <c r="B39" s="1">
        <v>0</v>
      </c>
      <c r="C39" s="1">
        <v>113.72179244211569</v>
      </c>
    </row>
    <row r="40">
      <c r="A40" s="1">
        <v>2028</v>
      </c>
      <c r="B40" s="1">
        <v>0</v>
      </c>
      <c r="C40" s="1">
        <v>115.57762227868622</v>
      </c>
    </row>
    <row r="41">
      <c r="A41" s="1">
        <v>2029</v>
      </c>
      <c r="B41" s="1">
        <v>0</v>
      </c>
      <c r="C41" s="1">
        <v>117.15898850025567</v>
      </c>
    </row>
    <row r="42">
      <c r="A42" s="1">
        <v>2030</v>
      </c>
      <c r="B42" s="1">
        <v>0</v>
      </c>
      <c r="C42" s="1">
        <v>118.62542990700859</v>
      </c>
    </row>
    <row r="43">
      <c r="A43" s="1">
        <v>1990</v>
      </c>
      <c r="B43" s="1">
        <v>1</v>
      </c>
      <c r="C43" s="1">
        <v>66.500315587873445</v>
      </c>
    </row>
    <row r="44">
      <c r="A44" s="1">
        <v>1991</v>
      </c>
      <c r="B44" s="1">
        <v>1</v>
      </c>
      <c r="C44" s="1">
        <v>63.439314877765909</v>
      </c>
    </row>
    <row r="45">
      <c r="A45" s="1">
        <v>1992</v>
      </c>
      <c r="B45" s="1">
        <v>1</v>
      </c>
      <c r="C45" s="1">
        <v>55.548173910590535</v>
      </c>
    </row>
    <row r="46">
      <c r="A46" s="1">
        <v>1993</v>
      </c>
      <c r="B46" s="1">
        <v>1</v>
      </c>
      <c r="C46" s="1">
        <v>57.804823988656153</v>
      </c>
    </row>
    <row r="47">
      <c r="A47" s="1">
        <v>1994</v>
      </c>
      <c r="B47" s="1">
        <v>1</v>
      </c>
      <c r="C47" s="1">
        <v>57.46837884138408</v>
      </c>
    </row>
    <row r="48">
      <c r="A48" s="1">
        <v>1995</v>
      </c>
      <c r="B48" s="1">
        <v>1</v>
      </c>
      <c r="C48" s="1">
        <v>44.237975814661425</v>
      </c>
    </row>
    <row r="49">
      <c r="A49" s="1">
        <v>1996</v>
      </c>
      <c r="B49" s="1">
        <v>1</v>
      </c>
      <c r="C49" s="1">
        <v>38.876206650426667</v>
      </c>
    </row>
    <row r="50">
      <c r="A50" s="1">
        <v>1997</v>
      </c>
      <c r="B50" s="1">
        <v>1</v>
      </c>
      <c r="C50" s="1">
        <v>39.935574541781023</v>
      </c>
    </row>
    <row r="51">
      <c r="A51" s="1">
        <v>1998</v>
      </c>
      <c r="B51" s="1">
        <v>1</v>
      </c>
      <c r="C51" s="1">
        <v>45.997027432266386</v>
      </c>
    </row>
    <row r="52">
      <c r="A52" s="1">
        <v>1999</v>
      </c>
      <c r="B52" s="1">
        <v>1</v>
      </c>
      <c r="C52" s="1">
        <v>44.792636300277835</v>
      </c>
    </row>
    <row r="53">
      <c r="A53" s="1">
        <v>2000</v>
      </c>
      <c r="B53" s="1">
        <v>1</v>
      </c>
      <c r="C53" s="1">
        <v>46.098627951986309</v>
      </c>
    </row>
    <row r="54">
      <c r="A54" s="1">
        <v>2001</v>
      </c>
      <c r="B54" s="1">
        <v>1</v>
      </c>
      <c r="C54" s="1">
        <v>47.153445867067205</v>
      </c>
    </row>
    <row r="55">
      <c r="A55" s="1">
        <v>2002</v>
      </c>
      <c r="B55" s="1">
        <v>1</v>
      </c>
      <c r="C55" s="1">
        <v>50.461523355521436</v>
      </c>
    </row>
    <row r="56">
      <c r="A56" s="1">
        <v>2003</v>
      </c>
      <c r="B56" s="1">
        <v>1</v>
      </c>
      <c r="C56" s="1">
        <v>48.669042445281654</v>
      </c>
    </row>
    <row r="57">
      <c r="A57" s="1">
        <v>2004</v>
      </c>
      <c r="B57" s="1">
        <v>1</v>
      </c>
      <c r="C57" s="1">
        <v>45.840202735172227</v>
      </c>
    </row>
    <row r="58">
      <c r="A58" s="1">
        <v>2005</v>
      </c>
      <c r="B58" s="1">
        <v>1</v>
      </c>
      <c r="C58" s="1">
        <v>40.980950443915262</v>
      </c>
    </row>
    <row r="59">
      <c r="A59" s="1">
        <v>2006</v>
      </c>
      <c r="B59" s="1">
        <v>1</v>
      </c>
      <c r="C59" s="1">
        <v>36.481908737974138</v>
      </c>
    </row>
    <row r="60">
      <c r="A60" s="1">
        <v>2007</v>
      </c>
      <c r="B60" s="1">
        <v>1</v>
      </c>
      <c r="C60" s="1">
        <v>35.140456161899635</v>
      </c>
    </row>
    <row r="61">
      <c r="A61" s="1">
        <v>2008</v>
      </c>
      <c r="B61" s="1">
        <v>1</v>
      </c>
      <c r="C61" s="1">
        <v>33.006034845094163</v>
      </c>
    </row>
    <row r="62">
      <c r="A62" s="1">
        <v>2009</v>
      </c>
      <c r="B62" s="1">
        <v>1</v>
      </c>
      <c r="C62" s="1">
        <v>37.984069658830947</v>
      </c>
    </row>
    <row r="63">
      <c r="A63" s="1">
        <v>2010</v>
      </c>
      <c r="B63" s="1">
        <v>1</v>
      </c>
      <c r="C63" s="1">
        <v>36.881582327330982</v>
      </c>
    </row>
    <row r="64">
      <c r="A64" s="1">
        <v>2011</v>
      </c>
      <c r="B64" s="1">
        <v>1</v>
      </c>
      <c r="C64" s="1">
        <v>36.193674977859125</v>
      </c>
    </row>
    <row r="65">
      <c r="A65" s="1">
        <v>2012</v>
      </c>
      <c r="B65" s="1">
        <v>1</v>
      </c>
      <c r="C65" s="1">
        <v>36.193110685753211</v>
      </c>
    </row>
    <row r="66">
      <c r="A66" s="1">
        <v>2013</v>
      </c>
      <c r="B66" s="1">
        <v>1</v>
      </c>
      <c r="C66" s="1">
        <v>37.385878231432464</v>
      </c>
    </row>
    <row r="67">
      <c r="A67" s="1">
        <v>2014</v>
      </c>
      <c r="B67" s="1">
        <v>1</v>
      </c>
      <c r="C67" s="1">
        <v>39.146695269484162</v>
      </c>
    </row>
    <row r="68">
      <c r="A68" s="1">
        <v>2015</v>
      </c>
      <c r="B68" s="1">
        <v>1</v>
      </c>
      <c r="C68" s="1">
        <v>42.918346020030583</v>
      </c>
    </row>
    <row r="69">
      <c r="A69" s="1">
        <v>2016</v>
      </c>
      <c r="B69" s="1">
        <v>1</v>
      </c>
      <c r="C69" s="1">
        <v>48.342869883792225</v>
      </c>
    </row>
    <row r="70">
      <c r="A70" s="1">
        <v>2017</v>
      </c>
      <c r="B70" s="1">
        <v>1</v>
      </c>
      <c r="C70" s="1">
        <v>50.552193069755504</v>
      </c>
    </row>
    <row r="71">
      <c r="A71" s="1">
        <v>2018</v>
      </c>
      <c r="B71" s="1">
        <v>1</v>
      </c>
      <c r="C71" s="1">
        <v>51.763548650809931</v>
      </c>
    </row>
    <row r="72">
      <c r="A72" s="1">
        <v>2019</v>
      </c>
      <c r="B72" s="1">
        <v>1</v>
      </c>
      <c r="C72" s="1">
        <v>54.200623464193889</v>
      </c>
    </row>
    <row r="73">
      <c r="A73" s="1">
        <v>2020</v>
      </c>
      <c r="B73" s="1">
        <v>1</v>
      </c>
      <c r="C73" s="1">
        <v>63.691695289085608</v>
      </c>
    </row>
    <row r="74">
      <c r="A74" s="1">
        <v>2021</v>
      </c>
      <c r="B74" s="1">
        <v>1</v>
      </c>
      <c r="C74" s="1">
        <v>62.780662213406529</v>
      </c>
    </row>
    <row r="75">
      <c r="A75" s="1">
        <v>2022</v>
      </c>
      <c r="B75" s="1">
        <v>1</v>
      </c>
      <c r="C75" s="1">
        <v>62.995729652090411</v>
      </c>
    </row>
    <row r="76">
      <c r="A76" s="1">
        <v>2023</v>
      </c>
      <c r="B76" s="1">
        <v>1</v>
      </c>
      <c r="C76" s="1">
        <v>66.980285252173147</v>
      </c>
    </row>
    <row r="77">
      <c r="A77" s="1">
        <v>2024</v>
      </c>
      <c r="B77" s="1">
        <v>1</v>
      </c>
      <c r="C77" s="1">
        <v>69.129576484959642</v>
      </c>
    </row>
    <row r="78">
      <c r="A78" s="1">
        <v>2025</v>
      </c>
      <c r="B78" s="1">
        <v>1</v>
      </c>
      <c r="C78" s="1">
        <v>72.192008041798843</v>
      </c>
    </row>
    <row r="79">
      <c r="A79" s="1">
        <v>2026</v>
      </c>
      <c r="B79" s="1">
        <v>1</v>
      </c>
      <c r="C79" s="1">
        <v>75.398079874775917</v>
      </c>
    </row>
    <row r="80">
      <c r="A80" s="1">
        <v>2027</v>
      </c>
      <c r="B80" s="1">
        <v>1</v>
      </c>
      <c r="C80" s="1">
        <v>77.460199986041801</v>
      </c>
    </row>
    <row r="81">
      <c r="A81" s="1">
        <v>2028</v>
      </c>
      <c r="B81" s="1">
        <v>1</v>
      </c>
      <c r="C81" s="1">
        <v>79.057054532280034</v>
      </c>
    </row>
    <row r="82">
      <c r="A82" s="1">
        <v>2029</v>
      </c>
      <c r="B82" s="1">
        <v>1</v>
      </c>
      <c r="C82" s="1">
        <v>80.383691518749501</v>
      </c>
    </row>
    <row r="83">
      <c r="A83" s="1">
        <v>2030</v>
      </c>
      <c r="B83" s="1">
        <v>1</v>
      </c>
      <c r="C83" s="1">
        <v>81.652614951670799</v>
      </c>
    </row>
    <row r="84">
      <c r="A84" s="1">
        <v>1990</v>
      </c>
      <c r="B84" s="1"/>
      <c r="C84" s="1"/>
    </row>
    <row r="85">
      <c r="A85" s="1">
        <v>1991</v>
      </c>
      <c r="B85" s="1"/>
      <c r="C85" s="1"/>
    </row>
    <row r="86">
      <c r="A86" s="1">
        <v>1992</v>
      </c>
      <c r="B86" s="1"/>
      <c r="C86" s="1"/>
    </row>
    <row r="87">
      <c r="A87" s="1">
        <v>1993</v>
      </c>
      <c r="B87" s="1"/>
      <c r="C87" s="1"/>
    </row>
    <row r="88">
      <c r="A88" s="1">
        <v>1994</v>
      </c>
      <c r="B88" s="1"/>
      <c r="C88" s="1"/>
    </row>
    <row r="89">
      <c r="A89" s="1">
        <v>1995</v>
      </c>
      <c r="B89" s="1"/>
      <c r="C89" s="1">
        <v>55.095000000000006</v>
      </c>
    </row>
    <row r="90">
      <c r="A90" s="1">
        <v>1996</v>
      </c>
      <c r="B90" s="1"/>
      <c r="C90" s="1">
        <v>54.771000000000001</v>
      </c>
    </row>
    <row r="91">
      <c r="A91" s="1">
        <v>1997</v>
      </c>
      <c r="B91" s="1"/>
      <c r="C91" s="1">
        <v>51.067999999999998</v>
      </c>
    </row>
    <row r="92">
      <c r="A92" s="1">
        <v>1998</v>
      </c>
      <c r="B92" s="1"/>
      <c r="C92" s="1">
        <v>41.039000000000001</v>
      </c>
    </row>
    <row r="93">
      <c r="A93" s="1">
        <v>1999</v>
      </c>
      <c r="B93" s="1"/>
      <c r="C93" s="1">
        <v>39.287999999999997</v>
      </c>
    </row>
    <row r="94">
      <c r="A94" s="1">
        <v>2000</v>
      </c>
      <c r="B94" s="1"/>
      <c r="C94" s="1">
        <v>38.613</v>
      </c>
    </row>
    <row r="95">
      <c r="A95" s="1">
        <v>2001</v>
      </c>
      <c r="B95" s="1"/>
      <c r="C95" s="1">
        <v>31.497088004647115</v>
      </c>
    </row>
    <row r="96">
      <c r="A96" s="1">
        <v>2002</v>
      </c>
      <c r="B96" s="1"/>
      <c r="C96" s="1">
        <v>32.044791935483872</v>
      </c>
    </row>
    <row r="97">
      <c r="A97" s="1">
        <v>2003</v>
      </c>
      <c r="B97" s="1"/>
      <c r="C97" s="1">
        <v>27.078601452564684</v>
      </c>
    </row>
    <row r="98">
      <c r="A98" s="1">
        <v>2004</v>
      </c>
      <c r="B98" s="1"/>
      <c r="C98" s="1">
        <v>27.116782178217822</v>
      </c>
    </row>
    <row r="99">
      <c r="A99" s="1">
        <v>2005</v>
      </c>
      <c r="B99" s="1"/>
      <c r="C99" s="1">
        <v>27.733156940920626</v>
      </c>
    </row>
    <row r="100">
      <c r="A100" s="1">
        <v>2006</v>
      </c>
      <c r="B100" s="1"/>
      <c r="C100" s="1">
        <v>33.163151777858843</v>
      </c>
    </row>
    <row r="101">
      <c r="A101" s="1">
        <v>2007</v>
      </c>
      <c r="B101" s="1"/>
      <c r="C101" s="1">
        <v>36.4517284356345</v>
      </c>
    </row>
    <row r="102">
      <c r="A102" s="1">
        <v>2008</v>
      </c>
      <c r="B102" s="1"/>
      <c r="C102" s="1">
        <v>40.222872439441552</v>
      </c>
    </row>
    <row r="103">
      <c r="A103" s="1">
        <v>2009</v>
      </c>
      <c r="B103" s="1"/>
      <c r="C103" s="1">
        <v>46.099240637333729</v>
      </c>
    </row>
    <row r="104">
      <c r="A104" s="1">
        <v>2010</v>
      </c>
      <c r="B104" s="1"/>
      <c r="C104" s="1">
        <v>48.047665701326224</v>
      </c>
    </row>
    <row r="105">
      <c r="A105" s="1">
        <v>2011</v>
      </c>
      <c r="B105" s="1"/>
      <c r="C105" s="1">
        <v>47.055764776796792</v>
      </c>
    </row>
    <row r="106">
      <c r="A106" s="1">
        <v>2012</v>
      </c>
      <c r="B106" s="1"/>
      <c r="C106" s="1">
        <v>50.905396414536135</v>
      </c>
    </row>
    <row r="107">
      <c r="A107" s="1">
        <v>2013</v>
      </c>
      <c r="B107" s="1"/>
      <c r="C107" s="1">
        <v>49.56732052142241</v>
      </c>
    </row>
    <row r="108">
      <c r="A108" s="1">
        <v>2014</v>
      </c>
      <c r="B108" s="1"/>
      <c r="C108" s="1">
        <v>51.627822545631375</v>
      </c>
    </row>
    <row r="109">
      <c r="A109" s="1">
        <v>2015</v>
      </c>
      <c r="B109" s="1"/>
      <c r="C109" s="1">
        <v>50.163292078650223</v>
      </c>
    </row>
    <row r="110">
      <c r="A110" s="1">
        <v>2016</v>
      </c>
      <c r="B110" s="1"/>
      <c r="C110" s="1">
        <v>47.631628193348391</v>
      </c>
    </row>
    <row r="111">
      <c r="A111" s="1">
        <v>2017</v>
      </c>
      <c r="B111" s="1"/>
      <c r="C111" s="1">
        <v>48.690197577690618</v>
      </c>
    </row>
    <row r="112">
      <c r="A112" s="1">
        <v>2018</v>
      </c>
      <c r="B112" s="1"/>
      <c r="C112" s="1">
        <v>49.545363786094761</v>
      </c>
    </row>
    <row r="113">
      <c r="A113" s="1">
        <v>2019</v>
      </c>
      <c r="B113" s="1"/>
      <c r="C113" s="1">
        <v>46.498721746495576</v>
      </c>
    </row>
    <row r="114">
      <c r="A114" s="1">
        <v>2020</v>
      </c>
      <c r="B114" s="1"/>
      <c r="C114" s="1">
        <v>48.780663126648499</v>
      </c>
    </row>
    <row r="115">
      <c r="A115" s="1">
        <v>2021</v>
      </c>
      <c r="B115" s="1"/>
      <c r="C115" s="1">
        <v>47.151262280119496</v>
      </c>
    </row>
    <row r="116">
      <c r="A116" s="1">
        <v>2022</v>
      </c>
      <c r="B116" s="1"/>
      <c r="C116" s="1">
        <v>18.411144356503787</v>
      </c>
    </row>
    <row r="117">
      <c r="A117" s="1">
        <v>2023</v>
      </c>
      <c r="B117" s="1"/>
      <c r="C117" s="1">
        <v>17.982409168802526</v>
      </c>
    </row>
    <row r="118">
      <c r="A118" s="1">
        <v>2024</v>
      </c>
      <c r="B118" s="1"/>
      <c r="C118" s="1">
        <v>17.92357004180344</v>
      </c>
    </row>
    <row r="119">
      <c r="A119" s="1">
        <v>2025</v>
      </c>
      <c r="B119" s="1"/>
      <c r="C119" s="1">
        <v>18.709801246743197</v>
      </c>
    </row>
    <row r="120">
      <c r="A120" s="1">
        <v>2026</v>
      </c>
      <c r="B120" s="1"/>
      <c r="C120" s="1">
        <v>19.232644834134707</v>
      </c>
    </row>
    <row r="121">
      <c r="A121" s="1">
        <v>2027</v>
      </c>
      <c r="B121" s="1"/>
      <c r="C121" s="1">
        <v>19.583020741116293</v>
      </c>
    </row>
    <row r="122">
      <c r="A122" s="1">
        <v>2028</v>
      </c>
      <c r="B122" s="1"/>
      <c r="C122" s="1">
        <v>19.571382428582236</v>
      </c>
    </row>
    <row r="123">
      <c r="A123" s="1">
        <v>2029</v>
      </c>
      <c r="B123" s="1"/>
      <c r="C123" s="1">
        <v>19.224798661000886</v>
      </c>
    </row>
    <row r="124">
      <c r="A124" s="1">
        <v>2030</v>
      </c>
      <c r="B124" s="1"/>
      <c r="C124" s="1">
        <v>18.883524287053628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19"/>
  <sheetViews>
    <sheetView topLeftCell="A25" workbookViewId="0"/>
  </sheetViews>
  <sheetFormatPr xmlns:x14ac="http://schemas.microsoft.com/office/spreadsheetml/2009/9/ac" defaultRowHeight="15" x14ac:dyDescent="0.25"/>
  <sheetData>
    <row r="1">
      <c r="A1" t="s">
        <v>0</v>
      </c>
      <c r="B1" t="s">
        <v>4</v>
      </c>
      <c r="C1" t="s">
        <v>3</v>
      </c>
    </row>
    <row r="2">
      <c r="A2" s="1">
        <v>1990</v>
      </c>
      <c r="B2" s="1">
        <v>0</v>
      </c>
      <c r="C2" s="1">
        <v>7.816431999206543</v>
      </c>
    </row>
    <row r="3">
      <c r="A3" s="1">
        <v>1991</v>
      </c>
      <c r="B3" s="1">
        <v>0</v>
      </c>
      <c r="C3" s="1">
        <v>7.4418034553527832</v>
      </c>
    </row>
    <row r="4">
      <c r="A4" s="1">
        <v>1992</v>
      </c>
      <c r="B4" s="1">
        <v>0</v>
      </c>
      <c r="C4" s="1">
        <v>7.8958659172058105</v>
      </c>
    </row>
    <row r="5">
      <c r="A5" s="1">
        <v>1993</v>
      </c>
      <c r="B5" s="1">
        <v>0</v>
      </c>
      <c r="C5" s="1">
        <v>7.8609566688537598</v>
      </c>
    </row>
    <row r="6">
      <c r="A6" s="1">
        <v>1994</v>
      </c>
      <c r="B6" s="1">
        <v>0</v>
      </c>
      <c r="C6" s="1">
        <v>7.5906071662902832</v>
      </c>
    </row>
    <row r="7">
      <c r="A7" s="1">
        <v>1995</v>
      </c>
      <c r="B7" s="1">
        <v>0</v>
      </c>
      <c r="C7" s="1">
        <v>7.8174057006835938</v>
      </c>
    </row>
    <row r="8">
      <c r="A8" s="1">
        <v>1996</v>
      </c>
      <c r="B8" s="1">
        <v>0</v>
      </c>
      <c r="C8" s="1">
        <v>8.0281190872192383</v>
      </c>
    </row>
    <row r="9">
      <c r="A9" s="1">
        <v>1997</v>
      </c>
      <c r="B9" s="1">
        <v>0</v>
      </c>
      <c r="C9" s="1">
        <v>7.4424562454223633</v>
      </c>
    </row>
    <row r="10">
      <c r="A10" s="1">
        <v>1998</v>
      </c>
      <c r="B10" s="1">
        <v>0</v>
      </c>
      <c r="C10" s="1">
        <v>7.1960005760192871</v>
      </c>
    </row>
    <row r="11">
      <c r="A11" s="1">
        <v>1999</v>
      </c>
      <c r="B11" s="1">
        <v>0</v>
      </c>
      <c r="C11" s="1">
        <v>6.3622560501098633</v>
      </c>
    </row>
    <row r="12">
      <c r="A12" s="1">
        <v>2000</v>
      </c>
      <c r="B12" s="1">
        <v>0</v>
      </c>
      <c r="C12" s="1">
        <v>5.7034049034118652</v>
      </c>
    </row>
    <row r="13">
      <c r="A13" s="1">
        <v>2001</v>
      </c>
      <c r="B13" s="1">
        <v>0</v>
      </c>
      <c r="C13" s="1">
        <v>6.1444363594055176</v>
      </c>
    </row>
    <row r="14">
      <c r="A14" s="1">
        <v>2002</v>
      </c>
      <c r="B14" s="1">
        <v>0</v>
      </c>
      <c r="C14" s="1">
        <v>5.9732432365417481</v>
      </c>
    </row>
    <row r="15">
      <c r="A15" s="1">
        <v>2003</v>
      </c>
      <c r="B15" s="1">
        <v>0</v>
      </c>
      <c r="C15" s="1">
        <v>5.541895866394043</v>
      </c>
    </row>
    <row r="16">
      <c r="A16" s="1">
        <v>2004</v>
      </c>
      <c r="B16" s="1">
        <v>0</v>
      </c>
      <c r="C16" s="1">
        <v>5.2201704978942871</v>
      </c>
    </row>
    <row r="17">
      <c r="A17" s="1">
        <v>2005</v>
      </c>
      <c r="B17" s="1">
        <v>0</v>
      </c>
      <c r="C17" s="1">
        <v>4.9376516342163086</v>
      </c>
    </row>
    <row r="18">
      <c r="A18" s="1">
        <v>2006</v>
      </c>
      <c r="B18" s="1">
        <v>0</v>
      </c>
      <c r="C18" s="1">
        <v>4.5733532905578613</v>
      </c>
    </row>
    <row r="19">
      <c r="A19" s="1">
        <v>2007</v>
      </c>
      <c r="B19" s="1">
        <v>0</v>
      </c>
      <c r="C19" s="1">
        <v>4.6598997116088867</v>
      </c>
    </row>
    <row r="20">
      <c r="A20" s="1">
        <v>2008</v>
      </c>
      <c r="B20" s="1">
        <v>0</v>
      </c>
      <c r="C20" s="1">
        <v>4.7054343223571777</v>
      </c>
    </row>
    <row r="21">
      <c r="A21" s="1">
        <v>2009</v>
      </c>
      <c r="B21" s="1">
        <v>0</v>
      </c>
      <c r="C21" s="1">
        <v>4.8250188827514649</v>
      </c>
    </row>
    <row r="22">
      <c r="A22" s="1">
        <v>2010</v>
      </c>
      <c r="B22" s="1">
        <v>0</v>
      </c>
      <c r="C22" s="1">
        <v>5.0477743148803711</v>
      </c>
    </row>
    <row r="23">
      <c r="A23" s="1">
        <v>2011</v>
      </c>
      <c r="B23" s="1">
        <v>0</v>
      </c>
      <c r="C23" s="1">
        <v>5.3895354270935059</v>
      </c>
    </row>
    <row r="24">
      <c r="A24" s="1">
        <v>2012</v>
      </c>
      <c r="B24" s="1">
        <v>0</v>
      </c>
      <c r="C24" s="1">
        <v>5.2742171287536621</v>
      </c>
    </row>
    <row r="25">
      <c r="A25" s="1">
        <v>2013</v>
      </c>
      <c r="B25" s="1">
        <v>0</v>
      </c>
      <c r="C25" s="1">
        <v>4.5521588325500488</v>
      </c>
    </row>
    <row r="26">
      <c r="A26" s="1">
        <v>2014</v>
      </c>
      <c r="B26" s="1">
        <v>0</v>
      </c>
      <c r="C26" s="1">
        <v>4.5023212432861328</v>
      </c>
    </row>
    <row r="27">
      <c r="A27" s="1">
        <v>2015</v>
      </c>
      <c r="B27" s="1">
        <v>0</v>
      </c>
      <c r="C27" s="1">
        <v>4.2224645614624024</v>
      </c>
    </row>
    <row r="28">
      <c r="A28" s="1">
        <v>2016</v>
      </c>
      <c r="B28" s="1">
        <v>0</v>
      </c>
      <c r="C28" s="1">
        <v>4.2914853096008301</v>
      </c>
    </row>
    <row r="29">
      <c r="A29" s="1">
        <v>2017</v>
      </c>
      <c r="B29" s="1">
        <v>0</v>
      </c>
      <c r="C29" s="1">
        <v>4.1765851974487305</v>
      </c>
    </row>
    <row r="30">
      <c r="A30" s="1">
        <v>2018</v>
      </c>
      <c r="B30" s="1">
        <v>0</v>
      </c>
      <c r="C30" s="1">
        <v>4.2550725936889649</v>
      </c>
    </row>
    <row r="31">
      <c r="A31" s="1">
        <v>2019</v>
      </c>
      <c r="B31" s="1">
        <v>0</v>
      </c>
      <c r="C31" s="1">
        <v>4.1462397575378418</v>
      </c>
    </row>
    <row r="32">
      <c r="A32" s="1">
        <v>2020</v>
      </c>
      <c r="B32" s="1">
        <v>0</v>
      </c>
      <c r="C32" s="1">
        <v>3.7502481937408447</v>
      </c>
    </row>
    <row r="33">
      <c r="A33" s="1">
        <v>2021</v>
      </c>
      <c r="B33" s="1">
        <v>0</v>
      </c>
      <c r="C33" s="1">
        <v>3.9150302410125733</v>
      </c>
    </row>
    <row r="34">
      <c r="A34" s="1">
        <v>2022</v>
      </c>
      <c r="B34" s="1">
        <v>0</v>
      </c>
      <c r="C34" s="1">
        <v>4.8936452865600586</v>
      </c>
    </row>
    <row r="35">
      <c r="A35" s="1">
        <v>2023</v>
      </c>
      <c r="B35" s="1">
        <v>0</v>
      </c>
      <c r="C35" s="1">
        <v>5.4629926681518555</v>
      </c>
    </row>
    <row r="36">
      <c r="A36" s="1">
        <v>2024</v>
      </c>
      <c r="B36" s="1">
        <v>0</v>
      </c>
      <c r="C36" s="1">
        <v>5.982475757598877</v>
      </c>
    </row>
    <row r="37">
      <c r="A37" s="1">
        <v>2025</v>
      </c>
      <c r="B37" s="1">
        <v>0</v>
      </c>
      <c r="C37" s="1">
        <v>6.2534747123718262</v>
      </c>
    </row>
    <row r="38">
      <c r="A38" s="1">
        <v>2026</v>
      </c>
      <c r="B38" s="1">
        <v>0</v>
      </c>
      <c r="C38" s="1">
        <v>6.6971330642700195</v>
      </c>
    </row>
    <row r="39">
      <c r="A39" s="1">
        <v>2027</v>
      </c>
      <c r="B39" s="1">
        <v>0</v>
      </c>
      <c r="C39" s="1">
        <v>6.994257926940918</v>
      </c>
    </row>
    <row r="40">
      <c r="A40" s="1">
        <v>2028</v>
      </c>
      <c r="B40" s="1">
        <v>0</v>
      </c>
      <c r="C40" s="1">
        <v>7.3055391311645508</v>
      </c>
    </row>
    <row r="41">
      <c r="A41" s="1">
        <v>2029</v>
      </c>
      <c r="B41" s="1">
        <v>0</v>
      </c>
      <c r="C41" s="1">
        <v>7.6156501770019531</v>
      </c>
    </row>
    <row r="42">
      <c r="A42" s="1">
        <v>2030</v>
      </c>
      <c r="B42" s="1">
        <v>0</v>
      </c>
      <c r="C42" s="1">
        <v>7.822998046875</v>
      </c>
    </row>
    <row r="43">
      <c r="A43" s="1">
        <v>1990</v>
      </c>
      <c r="B43" s="1">
        <v>1</v>
      </c>
      <c r="C43" s="1">
        <v>16.367832183837891</v>
      </c>
    </row>
    <row r="44">
      <c r="A44" s="1">
        <v>1991</v>
      </c>
      <c r="B44" s="1">
        <v>1</v>
      </c>
      <c r="C44" s="1">
        <v>10.75956916809082</v>
      </c>
    </row>
    <row r="45">
      <c r="A45" s="1">
        <v>1992</v>
      </c>
      <c r="B45" s="1">
        <v>1</v>
      </c>
      <c r="C45" s="1">
        <v>10.746016502380371</v>
      </c>
    </row>
    <row r="46">
      <c r="A46" s="1">
        <v>1993</v>
      </c>
      <c r="B46" s="1">
        <v>1</v>
      </c>
      <c r="C46" s="1">
        <v>10.004515647888184</v>
      </c>
    </row>
    <row r="47">
      <c r="A47" s="1">
        <v>1994</v>
      </c>
      <c r="B47" s="1">
        <v>1</v>
      </c>
      <c r="C47" s="1">
        <v>10.617836952209473</v>
      </c>
    </row>
    <row r="48">
      <c r="A48" s="1">
        <v>1995</v>
      </c>
      <c r="B48" s="1">
        <v>1</v>
      </c>
      <c r="C48" s="1">
        <v>12.352958679199219</v>
      </c>
    </row>
    <row r="49">
      <c r="A49" s="1">
        <v>1996</v>
      </c>
      <c r="B49" s="1">
        <v>1</v>
      </c>
      <c r="C49" s="1">
        <v>11.683347702026367</v>
      </c>
    </row>
    <row r="50">
      <c r="A50" s="1">
        <v>1997</v>
      </c>
      <c r="B50" s="1">
        <v>1</v>
      </c>
      <c r="C50" s="1">
        <v>11.655913352966309</v>
      </c>
    </row>
    <row r="51">
      <c r="A51" s="1">
        <v>1998</v>
      </c>
      <c r="B51" s="1">
        <v>1</v>
      </c>
      <c r="C51" s="1">
        <v>12.509956359863281</v>
      </c>
    </row>
    <row r="52">
      <c r="A52" s="1">
        <v>1999</v>
      </c>
      <c r="B52" s="1">
        <v>1</v>
      </c>
      <c r="C52" s="1">
        <v>13.240310668945313</v>
      </c>
    </row>
    <row r="53">
      <c r="A53" s="1">
        <v>2000</v>
      </c>
      <c r="B53" s="1">
        <v>1</v>
      </c>
      <c r="C53" s="1">
        <v>14.146597862243652</v>
      </c>
    </row>
    <row r="54">
      <c r="A54" s="1">
        <v>2001</v>
      </c>
      <c r="B54" s="1">
        <v>1</v>
      </c>
      <c r="C54" s="1">
        <v>14.357492446899414</v>
      </c>
    </row>
    <row r="55">
      <c r="A55" s="1">
        <v>2002</v>
      </c>
      <c r="B55" s="1">
        <v>1</v>
      </c>
      <c r="C55" s="1">
        <v>13.317893028259277</v>
      </c>
    </row>
    <row r="56">
      <c r="A56" s="1">
        <v>2003</v>
      </c>
      <c r="B56" s="1">
        <v>1</v>
      </c>
      <c r="C56" s="1">
        <v>12.947908401489258</v>
      </c>
    </row>
    <row r="57">
      <c r="A57" s="1">
        <v>2004</v>
      </c>
      <c r="B57" s="1">
        <v>1</v>
      </c>
      <c r="C57" s="1">
        <v>10.247528076171875</v>
      </c>
    </row>
    <row r="58">
      <c r="A58" s="1">
        <v>2005</v>
      </c>
      <c r="B58" s="1">
        <v>1</v>
      </c>
      <c r="C58" s="1">
        <v>8.680079460144043</v>
      </c>
    </row>
    <row r="59">
      <c r="A59" s="1">
        <v>2006</v>
      </c>
      <c r="B59" s="1">
        <v>1</v>
      </c>
      <c r="C59" s="1">
        <v>7.6424217224121094</v>
      </c>
    </row>
    <row r="60">
      <c r="A60" s="1">
        <v>2007</v>
      </c>
      <c r="B60" s="1">
        <v>1</v>
      </c>
      <c r="C60" s="1">
        <v>6.6925005912780762</v>
      </c>
    </row>
    <row r="61">
      <c r="A61" s="1">
        <v>2008</v>
      </c>
      <c r="B61" s="1">
        <v>1</v>
      </c>
      <c r="C61" s="1">
        <v>5.8122043609619141</v>
      </c>
    </row>
    <row r="62">
      <c r="A62" s="1">
        <v>2009</v>
      </c>
      <c r="B62" s="1">
        <v>1</v>
      </c>
      <c r="C62" s="1">
        <v>6.4487309455871582</v>
      </c>
    </row>
    <row r="63">
      <c r="A63" s="1">
        <v>2010</v>
      </c>
      <c r="B63" s="1">
        <v>1</v>
      </c>
      <c r="C63" s="1">
        <v>6.349888801574707</v>
      </c>
    </row>
    <row r="64">
      <c r="A64" s="1">
        <v>2011</v>
      </c>
      <c r="B64" s="1">
        <v>1</v>
      </c>
      <c r="C64" s="1">
        <v>5.9304461479187012</v>
      </c>
    </row>
    <row r="65">
      <c r="A65" s="1">
        <v>2012</v>
      </c>
      <c r="B65" s="1">
        <v>1</v>
      </c>
      <c r="C65" s="1">
        <v>5.336057186126709</v>
      </c>
    </row>
    <row r="66">
      <c r="A66" s="1">
        <v>2013</v>
      </c>
      <c r="B66" s="1">
        <v>1</v>
      </c>
      <c r="C66" s="1">
        <v>5.4582362174987793</v>
      </c>
    </row>
    <row r="67">
      <c r="A67" s="1">
        <v>2014</v>
      </c>
      <c r="B67" s="1">
        <v>1</v>
      </c>
      <c r="C67" s="1">
        <v>5.6471867561340332</v>
      </c>
    </row>
    <row r="68">
      <c r="A68" s="1">
        <v>2015</v>
      </c>
      <c r="B68" s="1">
        <v>1</v>
      </c>
      <c r="C68" s="1">
        <v>6.2666220664978027</v>
      </c>
    </row>
    <row r="69">
      <c r="A69" s="1">
        <v>2016</v>
      </c>
      <c r="B69" s="1">
        <v>1</v>
      </c>
      <c r="C69" s="1">
        <v>6.1925230026245117</v>
      </c>
    </row>
    <row r="70">
      <c r="A70" s="1">
        <v>2017</v>
      </c>
      <c r="B70" s="1">
        <v>1</v>
      </c>
      <c r="C70" s="1">
        <v>6.5598568916320801</v>
      </c>
    </row>
    <row r="71">
      <c r="A71" s="1">
        <v>2018</v>
      </c>
      <c r="B71" s="1">
        <v>1</v>
      </c>
      <c r="C71" s="1">
        <v>6.5612854957580567</v>
      </c>
    </row>
    <row r="72">
      <c r="A72" s="1">
        <v>2019</v>
      </c>
      <c r="B72" s="1">
        <v>1</v>
      </c>
      <c r="C72" s="1">
        <v>6.7272658348083496</v>
      </c>
    </row>
    <row r="73">
      <c r="A73" s="1">
        <v>2020</v>
      </c>
      <c r="B73" s="1">
        <v>1</v>
      </c>
      <c r="C73" s="1">
        <v>7.323514461517334</v>
      </c>
    </row>
    <row r="74">
      <c r="A74" s="1">
        <v>2021</v>
      </c>
      <c r="B74" s="1">
        <v>1</v>
      </c>
      <c r="C74" s="1">
        <v>6.9585013389587402</v>
      </c>
    </row>
    <row r="75">
      <c r="A75" s="1">
        <v>2022</v>
      </c>
      <c r="B75" s="1">
        <v>1</v>
      </c>
      <c r="C75" s="1">
        <v>7.0210099220275879</v>
      </c>
    </row>
    <row r="76">
      <c r="A76" s="1">
        <v>2023</v>
      </c>
      <c r="B76" s="1">
        <v>1</v>
      </c>
      <c r="C76" s="1">
        <v>7.6104092597961426</v>
      </c>
    </row>
    <row r="77">
      <c r="A77" s="1">
        <v>2024</v>
      </c>
      <c r="B77" s="1">
        <v>1</v>
      </c>
      <c r="C77" s="1">
        <v>8.0634431838989258</v>
      </c>
    </row>
    <row r="78">
      <c r="A78" s="1">
        <v>2025</v>
      </c>
      <c r="B78" s="1">
        <v>1</v>
      </c>
      <c r="C78" s="1">
        <v>9.5199527740478516</v>
      </c>
    </row>
    <row r="79">
      <c r="A79" s="1">
        <v>2026</v>
      </c>
      <c r="B79" s="1">
        <v>1</v>
      </c>
      <c r="C79" s="1">
        <v>9.567957878112793</v>
      </c>
    </row>
    <row r="80">
      <c r="A80" s="1">
        <v>2027</v>
      </c>
      <c r="B80" s="1">
        <v>1</v>
      </c>
      <c r="C80" s="1">
        <v>9.6163997650146484</v>
      </c>
    </row>
    <row r="81">
      <c r="A81" s="1">
        <v>2028</v>
      </c>
      <c r="B81" s="1">
        <v>1</v>
      </c>
      <c r="C81" s="1">
        <v>9.6073713302612305</v>
      </c>
    </row>
    <row r="82">
      <c r="A82" s="1">
        <v>2029</v>
      </c>
      <c r="B82" s="1">
        <v>1</v>
      </c>
      <c r="C82" s="1">
        <v>9.7857112884521484</v>
      </c>
    </row>
    <row r="83">
      <c r="A83" s="1">
        <v>2030</v>
      </c>
      <c r="B83" s="1">
        <v>1</v>
      </c>
      <c r="C83" s="1">
        <v>9.9773712158203125</v>
      </c>
    </row>
    <row r="84">
      <c r="A84" s="1">
        <v>1995</v>
      </c>
      <c r="B84" s="1"/>
      <c r="C84" s="1">
        <v>4.6003608703613281</v>
      </c>
    </row>
    <row r="85">
      <c r="A85" s="1">
        <v>1996</v>
      </c>
      <c r="B85" s="1"/>
      <c r="C85" s="1">
        <v>4.9494309425354004</v>
      </c>
    </row>
    <row r="86">
      <c r="A86" s="1">
        <v>1997</v>
      </c>
      <c r="B86" s="1"/>
      <c r="C86" s="1">
        <v>5.4659852981567383</v>
      </c>
    </row>
    <row r="87">
      <c r="A87" s="1">
        <v>1998</v>
      </c>
      <c r="B87" s="1"/>
      <c r="C87" s="1">
        <v>6.1462559700012207</v>
      </c>
    </row>
    <row r="88">
      <c r="A88" s="1">
        <v>1999</v>
      </c>
      <c r="B88" s="1"/>
      <c r="C88" s="1">
        <v>6.3450446128845215</v>
      </c>
    </row>
    <row r="89">
      <c r="A89" s="1">
        <v>2000</v>
      </c>
      <c r="B89" s="1"/>
      <c r="C89" s="1">
        <v>5.5730338096618652</v>
      </c>
    </row>
    <row r="90">
      <c r="A90" s="1">
        <v>2001</v>
      </c>
      <c r="B90" s="1"/>
      <c r="C90" s="1">
        <v>1.4681144952774048</v>
      </c>
    </row>
    <row r="91">
      <c r="A91" s="1">
        <v>2002</v>
      </c>
      <c r="B91" s="1"/>
      <c r="C91" s="1">
        <v>1.456184983253479</v>
      </c>
    </row>
    <row r="92">
      <c r="A92" s="1">
        <v>2003</v>
      </c>
      <c r="B92" s="1"/>
      <c r="C92" s="1">
        <v>1.0366537570953369</v>
      </c>
    </row>
    <row r="93">
      <c r="A93" s="1">
        <v>2004</v>
      </c>
      <c r="B93" s="1"/>
      <c r="C93" s="1">
        <v>1.6035586595535278</v>
      </c>
    </row>
    <row r="94">
      <c r="A94" s="1">
        <v>2005</v>
      </c>
      <c r="B94" s="1"/>
      <c r="C94" s="1">
        <v>1.3546266555786133</v>
      </c>
    </row>
    <row r="95">
      <c r="A95" s="1">
        <v>2006</v>
      </c>
      <c r="B95" s="1"/>
      <c r="C95" s="1">
        <v>1.2998887300491333</v>
      </c>
    </row>
    <row r="96">
      <c r="A96" s="1">
        <v>2007</v>
      </c>
      <c r="B96" s="1"/>
      <c r="C96" s="1">
        <v>1.0092252492904663</v>
      </c>
    </row>
    <row r="97">
      <c r="A97" s="1">
        <v>2008</v>
      </c>
      <c r="B97" s="1"/>
      <c r="C97" s="1">
        <v>1.0083684921264648</v>
      </c>
    </row>
    <row r="98">
      <c r="A98" s="1">
        <v>2009</v>
      </c>
      <c r="B98" s="1"/>
      <c r="C98" s="1">
        <v>0.84287714958190918</v>
      </c>
    </row>
    <row r="99">
      <c r="A99" s="1">
        <v>2010</v>
      </c>
      <c r="B99" s="1"/>
      <c r="C99" s="1">
        <v>0.64595568180084229</v>
      </c>
    </row>
    <row r="100">
      <c r="A100" s="1">
        <v>2011</v>
      </c>
      <c r="B100" s="1"/>
      <c r="C100" s="1">
        <v>0.45405197143554688</v>
      </c>
    </row>
    <row r="101">
      <c r="A101" s="1">
        <v>2012</v>
      </c>
      <c r="B101" s="1"/>
      <c r="C101" s="1">
        <v>0.43956771492958069</v>
      </c>
    </row>
    <row r="102">
      <c r="A102" s="1">
        <v>2013</v>
      </c>
      <c r="B102" s="1"/>
      <c r="C102" s="1">
        <v>0.4220634400844574</v>
      </c>
    </row>
    <row r="103">
      <c r="A103" s="1">
        <v>2014</v>
      </c>
      <c r="B103" s="1"/>
      <c r="C103" s="1">
        <v>5.3243918418884277</v>
      </c>
    </row>
    <row r="104">
      <c r="A104" s="1">
        <v>2015</v>
      </c>
      <c r="B104" s="1"/>
      <c r="C104" s="1">
        <v>5.575035572052002</v>
      </c>
    </row>
    <row r="105">
      <c r="A105" s="1">
        <v>2016</v>
      </c>
      <c r="B105" s="1"/>
      <c r="C105" s="1">
        <v>6.7775306701660156</v>
      </c>
    </row>
    <row r="106">
      <c r="A106" s="1">
        <v>2017</v>
      </c>
      <c r="B106" s="1"/>
      <c r="C106" s="1">
        <v>6.1405167579650879</v>
      </c>
    </row>
    <row r="107">
      <c r="A107" s="1">
        <v>2018</v>
      </c>
      <c r="B107" s="1"/>
      <c r="C107" s="1">
        <v>5.6962623596191406</v>
      </c>
    </row>
    <row r="108">
      <c r="A108" s="1">
        <v>2019</v>
      </c>
      <c r="B108" s="1"/>
      <c r="C108" s="1">
        <v>5.2550263404846191</v>
      </c>
    </row>
    <row r="109">
      <c r="A109" s="1">
        <v>2020</v>
      </c>
      <c r="B109" s="1"/>
      <c r="C109" s="1">
        <v>7.2518577575683594</v>
      </c>
    </row>
    <row r="110">
      <c r="A110" s="1">
        <v>2021</v>
      </c>
      <c r="B110" s="1"/>
      <c r="C110" s="1">
        <v>6.8972091674804688</v>
      </c>
    </row>
    <row r="111">
      <c r="A111" s="1">
        <v>2022</v>
      </c>
      <c r="B111" s="1"/>
      <c r="C111" s="1">
        <v>2.7790579795837402</v>
      </c>
    </row>
    <row r="112">
      <c r="A112" s="1">
        <v>2023</v>
      </c>
      <c r="B112" s="1"/>
      <c r="C112" s="1">
        <v>4.325655460357666</v>
      </c>
    </row>
    <row r="113">
      <c r="A113" s="1">
        <v>2024</v>
      </c>
      <c r="B113" s="1"/>
      <c r="C113" s="1">
        <v>4.2716336250305176</v>
      </c>
    </row>
    <row r="114">
      <c r="A114" s="1">
        <v>2025</v>
      </c>
      <c r="B114" s="1"/>
      <c r="C114" s="1">
        <v>3.628685474395752</v>
      </c>
    </row>
    <row r="115">
      <c r="A115" s="1">
        <v>2026</v>
      </c>
      <c r="B115" s="1"/>
      <c r="C115" s="1">
        <v>3.5100481510162354</v>
      </c>
    </row>
    <row r="116">
      <c r="A116" s="1">
        <v>2027</v>
      </c>
      <c r="B116" s="1"/>
      <c r="C116" s="1">
        <v>3.3954827785491943</v>
      </c>
    </row>
    <row r="117">
      <c r="A117" s="1">
        <v>2028</v>
      </c>
      <c r="B117" s="1"/>
      <c r="C117" s="1">
        <v>3.5233078002929688</v>
      </c>
    </row>
    <row r="118">
      <c r="A118" s="1">
        <v>2029</v>
      </c>
      <c r="B118" s="1"/>
      <c r="C118" s="1">
        <v>3.4003081321716309</v>
      </c>
    </row>
    <row r="119">
      <c r="A119" s="1">
        <v>2030</v>
      </c>
      <c r="B119" s="1"/>
      <c r="C119" s="1">
        <v>3.3180704116821289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Primary balance</vt:lpstr>
      <vt:lpstr>Public debt</vt:lpstr>
      <vt:lpstr>Interest payments</vt:lpstr>
      <vt:lpstr>Sheet1</vt:lpstr>
      <vt:lpstr>Sheet2</vt:lpstr>
      <vt:lpstr>Sheet3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Gootjes</dc:creator>
  <cp:lastModifiedBy>Bram Gootjes</cp:lastModifiedBy>
  <dcterms:created xsi:type="dcterms:W3CDTF">2025-12-19T14:24:34Z</dcterms:created>
  <dcterms:modified xsi:type="dcterms:W3CDTF">2026-06-15T20:38:47Z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2025-12-19T14:40:22Z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d26952f4-7651-41e6-b583-428783e89669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